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d824ba19771da772/07. Licitações/Licitações/4) EM ANDAMENTO/1. GOINFRA CR 28.26/2. HABILITAÇÃO E PROPOSTA/1ª diligencia/"/>
    </mc:Choice>
  </mc:AlternateContent>
  <xr:revisionPtr revIDLastSave="1965" documentId="13_ncr:1_{7801E7CF-5159-41FE-B9AB-7748158241F3}" xr6:coauthVersionLast="47" xr6:coauthVersionMax="47" xr10:uidLastSave="{E1F72C4F-64E2-4367-8AFF-57ABDB08FB61}"/>
  <bookViews>
    <workbookView xWindow="-108" yWindow="-108" windowWidth="23256" windowHeight="12456" tabRatio="940" activeTab="1" xr2:uid="{00000000-000D-0000-FFFF-FFFF00000000}"/>
  </bookViews>
  <sheets>
    <sheet name="ORÇAMENTO CONSOLIDADO" sheetId="5" r:id="rId1"/>
    <sheet name="CACHOEIRA DOURADA" sheetId="16" r:id="rId2"/>
    <sheet name="GOUVELANDIA" sheetId="23" r:id="rId3"/>
    <sheet name="INACIOLÂNDIA" sheetId="24" r:id="rId4"/>
    <sheet name="MAURILANDIA" sheetId="25" r:id="rId5"/>
    <sheet name="QUIRINÓPOLIS" sheetId="26" r:id="rId6"/>
    <sheet name="SANTA HELENA DE GOIÁS" sheetId="27" r:id="rId7"/>
    <sheet name="SANTO ANTÔNIO DA BARRA" sheetId="28" r:id="rId8"/>
    <sheet name="CRONOGRAMA CONSOLIDADO" sheetId="6" r:id="rId9"/>
    <sheet name="BDI" sheetId="21" r:id="rId10"/>
  </sheets>
  <definedNames>
    <definedName name="_xlnm.Print_Area" localSheetId="9">BDI!$A$1:$K$25</definedName>
    <definedName name="_xlnm.Print_Area" localSheetId="1">'CACHOEIRA DOURADA'!$A$1:$G$51</definedName>
    <definedName name="_xlnm.Print_Area" localSheetId="2">GOUVELANDIA!$A$1:$G$54</definedName>
    <definedName name="_xlnm.Print_Area" localSheetId="3">INACIOLÂNDIA!$A$1:$G$51</definedName>
    <definedName name="_xlnm.Print_Area" localSheetId="4">MAURILANDIA!$A$1:$G$51</definedName>
    <definedName name="_xlnm.Print_Area" localSheetId="0">'ORÇAMENTO CONSOLIDADO'!$A$1:$D$67</definedName>
    <definedName name="_xlnm.Print_Area" localSheetId="5">QUIRINÓPOLIS!$A$1:$G$51</definedName>
    <definedName name="_xlnm.Print_Area" localSheetId="6">'SANTA HELENA DE GOIÁS'!$A$1:$G$50</definedName>
    <definedName name="_xlnm.Print_Area" localSheetId="7">'SANTO ANTÔNIO DA BARRA'!$A$1:$G$50</definedName>
    <definedName name="Excel_BuiltIn_Print_Area" localSheetId="8">'CRONOGRAMA CONSOLIDADO'!$A$4:$F$25</definedName>
    <definedName name="Excel_BuiltIn_Print_Area">#REF!</definedName>
    <definedName name="Excel_BuiltIn_Print_Titles_1" localSheetId="8">#REF!</definedName>
    <definedName name="Excel_BuiltIn_Print_Titles_1">#REF!</definedName>
    <definedName name="_xlnm.Print_Titles" localSheetId="0">'ORÇAMENTO CONSOLIDADO'!$1:$7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6" l="1"/>
  <c r="J1" i="28" l="1"/>
  <c r="J2" i="28" s="1"/>
  <c r="J1" i="27"/>
  <c r="J2" i="27" s="1"/>
  <c r="J1" i="26"/>
  <c r="J2" i="26" s="1"/>
  <c r="J1" i="25"/>
  <c r="J2" i="25" s="1"/>
  <c r="F41" i="25" s="1"/>
  <c r="J1" i="24"/>
  <c r="J2" i="24" s="1"/>
  <c r="F41" i="24" s="1"/>
  <c r="J1" i="23"/>
  <c r="J2" i="23" s="1"/>
  <c r="F12" i="23" s="1"/>
  <c r="J2" i="16"/>
  <c r="F26" i="16" l="1"/>
  <c r="F31" i="16"/>
  <c r="F32" i="16"/>
  <c r="F33" i="16"/>
  <c r="F34" i="16"/>
  <c r="F18" i="16"/>
  <c r="F39" i="16"/>
  <c r="F19" i="16"/>
  <c r="F40" i="16"/>
  <c r="F20" i="16"/>
  <c r="F21" i="16"/>
  <c r="F22" i="16"/>
  <c r="F23" i="16"/>
  <c r="F24" i="16"/>
  <c r="F25" i="16"/>
  <c r="F17" i="16"/>
  <c r="F28" i="16"/>
  <c r="F27" i="16"/>
  <c r="F29" i="16"/>
  <c r="F30" i="16"/>
  <c r="F41" i="16"/>
  <c r="F26" i="24"/>
  <c r="F27" i="24"/>
  <c r="F28" i="24"/>
  <c r="F29" i="24"/>
  <c r="F39" i="27"/>
  <c r="F23" i="27"/>
  <c r="F34" i="27"/>
  <c r="F22" i="27"/>
  <c r="F33" i="27"/>
  <c r="F21" i="27"/>
  <c r="F32" i="27"/>
  <c r="F20" i="27"/>
  <c r="F31" i="27"/>
  <c r="F19" i="27"/>
  <c r="F30" i="27"/>
  <c r="F18" i="27"/>
  <c r="F29" i="27"/>
  <c r="F17" i="27"/>
  <c r="F28" i="27"/>
  <c r="F12" i="27"/>
  <c r="F40" i="27"/>
  <c r="F27" i="27"/>
  <c r="F26" i="27"/>
  <c r="F25" i="27"/>
  <c r="F24" i="27"/>
  <c r="F40" i="26"/>
  <c r="F24" i="26"/>
  <c r="F39" i="26"/>
  <c r="F23" i="26"/>
  <c r="F34" i="26"/>
  <c r="F22" i="26"/>
  <c r="F33" i="26"/>
  <c r="F21" i="26"/>
  <c r="F32" i="26"/>
  <c r="F20" i="26"/>
  <c r="F31" i="26"/>
  <c r="F19" i="26"/>
  <c r="F30" i="26"/>
  <c r="F18" i="26"/>
  <c r="F29" i="26"/>
  <c r="F17" i="26"/>
  <c r="F12" i="26"/>
  <c r="F29" i="23"/>
  <c r="F33" i="23"/>
  <c r="F32" i="23"/>
  <c r="F31" i="23"/>
  <c r="F30" i="23"/>
  <c r="F21" i="23"/>
  <c r="F20" i="23"/>
  <c r="F19" i="23"/>
  <c r="F25" i="26"/>
  <c r="F18" i="23"/>
  <c r="F40" i="25"/>
  <c r="F24" i="25"/>
  <c r="F39" i="25"/>
  <c r="F23" i="25"/>
  <c r="F34" i="25"/>
  <c r="F22" i="25"/>
  <c r="F33" i="25"/>
  <c r="F21" i="25"/>
  <c r="F32" i="25"/>
  <c r="F20" i="25"/>
  <c r="F31" i="25"/>
  <c r="F19" i="25"/>
  <c r="F30" i="25"/>
  <c r="F18" i="25"/>
  <c r="F29" i="25"/>
  <c r="F17" i="25"/>
  <c r="F26" i="26"/>
  <c r="F40" i="28"/>
  <c r="F24" i="28"/>
  <c r="F39" i="28"/>
  <c r="F23" i="28"/>
  <c r="F34" i="28"/>
  <c r="F22" i="28"/>
  <c r="F33" i="28"/>
  <c r="F21" i="28"/>
  <c r="F32" i="28"/>
  <c r="F20" i="28"/>
  <c r="F31" i="28"/>
  <c r="F19" i="28"/>
  <c r="F30" i="28"/>
  <c r="F18" i="28"/>
  <c r="F29" i="28"/>
  <c r="F17" i="28"/>
  <c r="F27" i="26"/>
  <c r="F40" i="24"/>
  <c r="F24" i="24"/>
  <c r="F39" i="24"/>
  <c r="F23" i="24"/>
  <c r="F34" i="24"/>
  <c r="F22" i="24"/>
  <c r="F33" i="24"/>
  <c r="F21" i="24"/>
  <c r="F32" i="24"/>
  <c r="F20" i="24"/>
  <c r="F31" i="24"/>
  <c r="F19" i="24"/>
  <c r="F30" i="24"/>
  <c r="F18" i="24"/>
  <c r="F12" i="25"/>
  <c r="F28" i="26"/>
  <c r="F12" i="28"/>
  <c r="F25" i="25"/>
  <c r="F41" i="26"/>
  <c r="F25" i="28"/>
  <c r="F12" i="24"/>
  <c r="F26" i="25"/>
  <c r="F26" i="28"/>
  <c r="F17" i="24"/>
  <c r="F27" i="25"/>
  <c r="F27" i="28"/>
  <c r="F25" i="24"/>
  <c r="F28" i="25"/>
  <c r="F28" i="28"/>
  <c r="F22" i="23"/>
  <c r="F34" i="23"/>
  <c r="F23" i="23"/>
  <c r="F35" i="23"/>
  <c r="F24" i="23"/>
  <c r="F36" i="23"/>
  <c r="F42" i="23"/>
  <c r="F27" i="23"/>
  <c r="F43" i="23"/>
  <c r="F28" i="23"/>
  <c r="F44" i="23"/>
  <c r="F25" i="23"/>
  <c r="F37" i="23"/>
  <c r="F26" i="23"/>
  <c r="F17" i="23"/>
  <c r="F11" i="26" l="1"/>
  <c r="F11" i="28"/>
  <c r="F11" i="23"/>
  <c r="F11" i="24"/>
  <c r="F11" i="25"/>
  <c r="F11" i="27"/>
  <c r="F68" i="16"/>
  <c r="F68" i="23"/>
  <c r="F68" i="24"/>
  <c r="F68" i="25"/>
  <c r="F68" i="26"/>
  <c r="F68" i="27"/>
  <c r="F68" i="28"/>
  <c r="F68" i="6"/>
  <c r="F68" i="21"/>
  <c r="B42" i="5" l="1"/>
  <c r="B43" i="5"/>
  <c r="B41" i="5"/>
  <c r="B37" i="5"/>
  <c r="B38" i="5"/>
  <c r="B36" i="5"/>
  <c r="B32" i="5"/>
  <c r="B33" i="5"/>
  <c r="B31" i="5"/>
  <c r="B27" i="5"/>
  <c r="B28" i="5"/>
  <c r="B26" i="5"/>
  <c r="B22" i="5"/>
  <c r="B23" i="5"/>
  <c r="B24" i="5"/>
  <c r="B21" i="5"/>
  <c r="B17" i="5"/>
  <c r="B18" i="5"/>
  <c r="B16" i="5"/>
  <c r="K11" i="21" l="1"/>
  <c r="K6" i="21"/>
  <c r="M6" i="21" l="1"/>
  <c r="M11" i="21"/>
  <c r="B13" i="5"/>
  <c r="B12" i="5"/>
  <c r="B11" i="5"/>
  <c r="B63" i="5"/>
  <c r="B37" i="6" s="1"/>
  <c r="B61" i="5"/>
  <c r="B32" i="6" s="1"/>
  <c r="B51" i="5"/>
  <c r="B7" i="6" s="1"/>
  <c r="B59" i="5" l="1"/>
  <c r="B27" i="6" s="1"/>
  <c r="B57" i="5"/>
  <c r="B22" i="6" s="1"/>
  <c r="G11" i="28" l="1"/>
  <c r="J11" i="28"/>
  <c r="K11" i="24"/>
  <c r="G11" i="24"/>
  <c r="K11" i="27"/>
  <c r="G11" i="27"/>
  <c r="K11" i="23"/>
  <c r="G11" i="23"/>
  <c r="K11" i="25"/>
  <c r="G11" i="25"/>
  <c r="K11" i="16"/>
  <c r="G11" i="16"/>
  <c r="K11" i="26"/>
  <c r="G11" i="26"/>
  <c r="B55" i="5"/>
  <c r="B17" i="6" s="1"/>
  <c r="B53" i="5"/>
  <c r="B12" i="6" s="1"/>
  <c r="G12" i="28" l="1"/>
  <c r="G13" i="28" s="1"/>
  <c r="F47" i="28" s="1"/>
  <c r="J12" i="28"/>
  <c r="K12" i="26"/>
  <c r="K12" i="24"/>
  <c r="G12" i="25"/>
  <c r="G13" i="25" s="1"/>
  <c r="F48" i="25" s="1"/>
  <c r="K12" i="23"/>
  <c r="G12" i="23"/>
  <c r="G13" i="23" s="1"/>
  <c r="K12" i="27"/>
  <c r="G12" i="27"/>
  <c r="G13" i="27" s="1"/>
  <c r="G12" i="16"/>
  <c r="G13" i="16" s="1"/>
  <c r="K12" i="16"/>
  <c r="G12" i="26" l="1"/>
  <c r="G13" i="26" s="1"/>
  <c r="F48" i="26" s="1"/>
  <c r="G48" i="26" s="1"/>
  <c r="D31" i="5" s="1"/>
  <c r="G12" i="24"/>
  <c r="G13" i="24" s="1"/>
  <c r="F48" i="24" s="1"/>
  <c r="G48" i="24" s="1"/>
  <c r="K12" i="25"/>
  <c r="F51" i="23"/>
  <c r="C26" i="5"/>
  <c r="G48" i="25"/>
  <c r="F47" i="27"/>
  <c r="C41" i="5"/>
  <c r="G47" i="28"/>
  <c r="F48" i="16"/>
  <c r="C31" i="5" l="1"/>
  <c r="C21" i="5"/>
  <c r="G47" i="27"/>
  <c r="C36" i="5"/>
  <c r="G48" i="16"/>
  <c r="C11" i="5"/>
  <c r="D26" i="5"/>
  <c r="D21" i="5"/>
  <c r="D41" i="5"/>
  <c r="G51" i="23"/>
  <c r="C16" i="5"/>
  <c r="D11" i="5" l="1"/>
  <c r="D16" i="5"/>
  <c r="D36" i="5"/>
  <c r="K34" i="23" l="1"/>
  <c r="G34" i="23"/>
  <c r="K37" i="23"/>
  <c r="G37" i="23"/>
  <c r="G27" i="28" l="1"/>
  <c r="J27" i="28"/>
  <c r="G32" i="28"/>
  <c r="J32" i="28"/>
  <c r="G33" i="28"/>
  <c r="J33" i="28"/>
  <c r="G32" i="24"/>
  <c r="K32" i="24"/>
  <c r="G32" i="27"/>
  <c r="K32" i="27"/>
  <c r="G32" i="25"/>
  <c r="K32" i="25"/>
  <c r="G28" i="23"/>
  <c r="K28" i="23"/>
  <c r="K33" i="16"/>
  <c r="G33" i="16"/>
  <c r="G27" i="24"/>
  <c r="K27" i="24"/>
  <c r="K33" i="26"/>
  <c r="G33" i="26"/>
  <c r="K32" i="16"/>
  <c r="G32" i="16"/>
  <c r="G27" i="27"/>
  <c r="K27" i="27"/>
  <c r="G35" i="23"/>
  <c r="K35" i="23"/>
  <c r="G27" i="25"/>
  <c r="K27" i="25"/>
  <c r="G33" i="27"/>
  <c r="K33" i="27"/>
  <c r="K27" i="23"/>
  <c r="G27" i="23"/>
  <c r="K33" i="25"/>
  <c r="G33" i="25"/>
  <c r="G27" i="26"/>
  <c r="K27" i="26"/>
  <c r="G32" i="26"/>
  <c r="K32" i="26"/>
  <c r="K29" i="23"/>
  <c r="G29" i="23"/>
  <c r="K33" i="24"/>
  <c r="G33" i="24"/>
  <c r="G32" i="23"/>
  <c r="K32" i="23"/>
  <c r="G33" i="23"/>
  <c r="K33" i="23"/>
  <c r="K27" i="16"/>
  <c r="G27" i="16"/>
  <c r="G40" i="28" l="1"/>
  <c r="J40" i="28"/>
  <c r="G29" i="28"/>
  <c r="J29" i="28"/>
  <c r="G21" i="28"/>
  <c r="J21" i="28"/>
  <c r="G20" i="28"/>
  <c r="J20" i="28"/>
  <c r="G31" i="28"/>
  <c r="J31" i="28"/>
  <c r="G17" i="28"/>
  <c r="J17" i="28"/>
  <c r="G18" i="28"/>
  <c r="J18" i="28"/>
  <c r="G19" i="28"/>
  <c r="J19" i="28"/>
  <c r="G28" i="28"/>
  <c r="J28" i="28"/>
  <c r="G30" i="28"/>
  <c r="J30" i="28"/>
  <c r="G23" i="28"/>
  <c r="J23" i="28"/>
  <c r="G39" i="28"/>
  <c r="J39" i="28"/>
  <c r="G24" i="28"/>
  <c r="J24" i="28"/>
  <c r="G34" i="28"/>
  <c r="J34" i="28"/>
  <c r="G22" i="28"/>
  <c r="J22" i="28"/>
  <c r="G19" i="24"/>
  <c r="K19" i="24"/>
  <c r="K19" i="27"/>
  <c r="G19" i="27"/>
  <c r="K17" i="16"/>
  <c r="G17" i="16"/>
  <c r="G28" i="25"/>
  <c r="K28" i="25"/>
  <c r="K21" i="25"/>
  <c r="G21" i="25"/>
  <c r="G19" i="25"/>
  <c r="K19" i="25"/>
  <c r="G30" i="26"/>
  <c r="K30" i="26"/>
  <c r="K22" i="24"/>
  <c r="G22" i="24"/>
  <c r="G21" i="23"/>
  <c r="K21" i="23"/>
  <c r="K19" i="16"/>
  <c r="G19" i="16"/>
  <c r="G17" i="25"/>
  <c r="K17" i="25"/>
  <c r="G34" i="25"/>
  <c r="K34" i="25"/>
  <c r="K29" i="16"/>
  <c r="G29" i="16"/>
  <c r="K40" i="25"/>
  <c r="G40" i="25"/>
  <c r="K28" i="16"/>
  <c r="G28" i="16"/>
  <c r="G24" i="25"/>
  <c r="K24" i="25"/>
  <c r="K18" i="27"/>
  <c r="G18" i="27"/>
  <c r="G21" i="24"/>
  <c r="K21" i="24"/>
  <c r="G18" i="26"/>
  <c r="K18" i="26"/>
  <c r="K21" i="16"/>
  <c r="G21" i="16"/>
  <c r="K23" i="23"/>
  <c r="G23" i="23"/>
  <c r="K39" i="16"/>
  <c r="G39" i="16"/>
  <c r="G41" i="24"/>
  <c r="K41" i="24"/>
  <c r="K31" i="16"/>
  <c r="G31" i="16"/>
  <c r="G23" i="26"/>
  <c r="K23" i="26"/>
  <c r="K22" i="25"/>
  <c r="G22" i="25"/>
  <c r="G20" i="24"/>
  <c r="K20" i="24"/>
  <c r="G43" i="23"/>
  <c r="K43" i="23"/>
  <c r="G24" i="26"/>
  <c r="K24" i="26"/>
  <c r="K40" i="24"/>
  <c r="G40" i="24"/>
  <c r="G24" i="23"/>
  <c r="K24" i="23"/>
  <c r="K24" i="27"/>
  <c r="G24" i="27"/>
  <c r="G18" i="24"/>
  <c r="K18" i="24"/>
  <c r="K19" i="23"/>
  <c r="G19" i="23"/>
  <c r="K24" i="24"/>
  <c r="G24" i="24"/>
  <c r="G39" i="25"/>
  <c r="K39" i="25"/>
  <c r="K31" i="25"/>
  <c r="G31" i="25"/>
  <c r="K30" i="23"/>
  <c r="G30" i="23"/>
  <c r="G23" i="27"/>
  <c r="K23" i="27"/>
  <c r="G22" i="26"/>
  <c r="K22" i="26"/>
  <c r="K20" i="23"/>
  <c r="G20" i="23"/>
  <c r="G17" i="26"/>
  <c r="K17" i="26"/>
  <c r="G29" i="25"/>
  <c r="K29" i="25"/>
  <c r="G28" i="24"/>
  <c r="K28" i="24"/>
  <c r="G29" i="27"/>
  <c r="K29" i="27"/>
  <c r="G18" i="25"/>
  <c r="K18" i="25"/>
  <c r="K20" i="16"/>
  <c r="G20" i="16"/>
  <c r="G41" i="25"/>
  <c r="K41" i="25"/>
  <c r="G30" i="24"/>
  <c r="K30" i="24"/>
  <c r="G34" i="24"/>
  <c r="K34" i="24"/>
  <c r="G42" i="23"/>
  <c r="K42" i="23"/>
  <c r="K44" i="23"/>
  <c r="G44" i="23"/>
  <c r="G31" i="27"/>
  <c r="K31" i="27"/>
  <c r="G29" i="24"/>
  <c r="K29" i="24"/>
  <c r="K23" i="16"/>
  <c r="G23" i="16"/>
  <c r="K22" i="27"/>
  <c r="G22" i="27"/>
  <c r="G28" i="27"/>
  <c r="K28" i="27"/>
  <c r="G20" i="25"/>
  <c r="K20" i="25"/>
  <c r="G36" i="23"/>
  <c r="K36" i="23"/>
  <c r="G34" i="26"/>
  <c r="K34" i="26"/>
  <c r="G19" i="26"/>
  <c r="K19" i="26"/>
  <c r="G18" i="23"/>
  <c r="K18" i="23"/>
  <c r="G30" i="25"/>
  <c r="K30" i="25"/>
  <c r="G41" i="26"/>
  <c r="K41" i="26"/>
  <c r="G23" i="24"/>
  <c r="K23" i="24"/>
  <c r="K23" i="25"/>
  <c r="G23" i="25"/>
  <c r="K18" i="16"/>
  <c r="G18" i="16"/>
  <c r="K30" i="16"/>
  <c r="G30" i="16"/>
  <c r="G21" i="26"/>
  <c r="K21" i="26"/>
  <c r="G39" i="24"/>
  <c r="K39" i="24"/>
  <c r="G39" i="27"/>
  <c r="K39" i="27"/>
  <c r="G22" i="23"/>
  <c r="K22" i="23"/>
  <c r="G28" i="26"/>
  <c r="K28" i="26"/>
  <c r="G20" i="26"/>
  <c r="K20" i="26"/>
  <c r="K40" i="16"/>
  <c r="G40" i="16"/>
  <c r="K24" i="16"/>
  <c r="G24" i="16"/>
  <c r="G31" i="24"/>
  <c r="K31" i="24"/>
  <c r="G17" i="24"/>
  <c r="K17" i="24"/>
  <c r="G31" i="23"/>
  <c r="K31" i="23"/>
  <c r="G17" i="23"/>
  <c r="K17" i="23"/>
  <c r="G34" i="27"/>
  <c r="K34" i="27"/>
  <c r="G40" i="27"/>
  <c r="K40" i="27"/>
  <c r="G21" i="27"/>
  <c r="K21" i="27"/>
  <c r="G30" i="27"/>
  <c r="K30" i="27"/>
  <c r="G17" i="27"/>
  <c r="K17" i="27"/>
  <c r="K34" i="16"/>
  <c r="G34" i="16"/>
  <c r="K39" i="26"/>
  <c r="G39" i="26"/>
  <c r="K41" i="16"/>
  <c r="G41" i="16"/>
  <c r="K31" i="26"/>
  <c r="G31" i="26"/>
  <c r="G29" i="26"/>
  <c r="K29" i="26"/>
  <c r="G40" i="26"/>
  <c r="K40" i="26"/>
  <c r="K22" i="16"/>
  <c r="G22" i="16"/>
  <c r="K20" i="27"/>
  <c r="G20" i="27"/>
  <c r="G41" i="28" l="1"/>
  <c r="F49" i="28" s="1"/>
  <c r="C43" i="5" s="1"/>
  <c r="G25" i="28"/>
  <c r="J25" i="28"/>
  <c r="G26" i="28"/>
  <c r="J26" i="28"/>
  <c r="G26" i="23"/>
  <c r="K26" i="23"/>
  <c r="G42" i="26"/>
  <c r="F50" i="26" s="1"/>
  <c r="G41" i="27"/>
  <c r="F49" i="27" s="1"/>
  <c r="G42" i="25"/>
  <c r="F50" i="25" s="1"/>
  <c r="K26" i="25"/>
  <c r="G26" i="25"/>
  <c r="G42" i="24"/>
  <c r="F50" i="24" s="1"/>
  <c r="G26" i="26"/>
  <c r="K26" i="26"/>
  <c r="G42" i="16"/>
  <c r="F50" i="16" s="1"/>
  <c r="G45" i="23"/>
  <c r="F53" i="23" s="1"/>
  <c r="G25" i="27"/>
  <c r="K25" i="27"/>
  <c r="G25" i="24"/>
  <c r="K25" i="24"/>
  <c r="G25" i="25"/>
  <c r="K25" i="25"/>
  <c r="G25" i="23"/>
  <c r="K25" i="23"/>
  <c r="K25" i="16"/>
  <c r="G25" i="16"/>
  <c r="G26" i="27"/>
  <c r="K26" i="27"/>
  <c r="G25" i="26"/>
  <c r="K25" i="26"/>
  <c r="K26" i="24"/>
  <c r="G26" i="24"/>
  <c r="K26" i="16"/>
  <c r="G26" i="16"/>
  <c r="G49" i="28" l="1"/>
  <c r="D43" i="5" s="1"/>
  <c r="G35" i="28"/>
  <c r="F48" i="28" s="1"/>
  <c r="G48" i="28" s="1"/>
  <c r="G38" i="23"/>
  <c r="F52" i="23" s="1"/>
  <c r="G35" i="27"/>
  <c r="F48" i="27" s="1"/>
  <c r="G35" i="24"/>
  <c r="G44" i="24" s="1"/>
  <c r="E48" i="24" s="1"/>
  <c r="G35" i="26"/>
  <c r="G44" i="26" s="1"/>
  <c r="E48" i="26" s="1"/>
  <c r="G35" i="25"/>
  <c r="G44" i="25" s="1"/>
  <c r="E48" i="25" s="1"/>
  <c r="G50" i="25"/>
  <c r="D28" i="5" s="1"/>
  <c r="C28" i="5"/>
  <c r="G50" i="16"/>
  <c r="D13" i="5" s="1"/>
  <c r="C13" i="5"/>
  <c r="C33" i="5"/>
  <c r="G50" i="26"/>
  <c r="D33" i="5" s="1"/>
  <c r="G49" i="27"/>
  <c r="D38" i="5" s="1"/>
  <c r="C38" i="5"/>
  <c r="G53" i="23"/>
  <c r="D18" i="5" s="1"/>
  <c r="C18" i="5"/>
  <c r="G50" i="24"/>
  <c r="D23" i="5" s="1"/>
  <c r="C23" i="5"/>
  <c r="G43" i="28" l="1"/>
  <c r="E48" i="28" s="1"/>
  <c r="F50" i="28"/>
  <c r="C44" i="5" s="1"/>
  <c r="D63" i="5" s="1"/>
  <c r="D41" i="6" s="1"/>
  <c r="C42" i="5"/>
  <c r="G47" i="23"/>
  <c r="E52" i="23" s="1"/>
  <c r="F49" i="26"/>
  <c r="F51" i="26" s="1"/>
  <c r="C34" i="5" s="1"/>
  <c r="D59" i="5" s="1"/>
  <c r="G43" i="27"/>
  <c r="E48" i="27" s="1"/>
  <c r="F49" i="24"/>
  <c r="E49" i="24" s="1"/>
  <c r="F49" i="25"/>
  <c r="C27" i="5" s="1"/>
  <c r="E50" i="26"/>
  <c r="E50" i="24"/>
  <c r="E50" i="25"/>
  <c r="F49" i="16"/>
  <c r="G44" i="16"/>
  <c r="C17" i="5"/>
  <c r="G52" i="23"/>
  <c r="F54" i="23"/>
  <c r="C19" i="5" s="1"/>
  <c r="D53" i="5" s="1"/>
  <c r="C37" i="5"/>
  <c r="G48" i="27"/>
  <c r="F50" i="27"/>
  <c r="C39" i="5" s="1"/>
  <c r="D61" i="5" s="1"/>
  <c r="D42" i="5"/>
  <c r="G50" i="28"/>
  <c r="D44" i="5" s="1"/>
  <c r="E47" i="28" l="1"/>
  <c r="E49" i="28"/>
  <c r="F51" i="24"/>
  <c r="C24" i="5" s="1"/>
  <c r="D55" i="5" s="1"/>
  <c r="D21" i="6" s="1"/>
  <c r="E51" i="23"/>
  <c r="E53" i="23"/>
  <c r="C22" i="5"/>
  <c r="G49" i="26"/>
  <c r="G51" i="26" s="1"/>
  <c r="D34" i="5" s="1"/>
  <c r="C32" i="5"/>
  <c r="E49" i="25"/>
  <c r="E51" i="25" s="1"/>
  <c r="E49" i="26"/>
  <c r="E51" i="26" s="1"/>
  <c r="G49" i="24"/>
  <c r="G51" i="24" s="1"/>
  <c r="D24" i="5" s="1"/>
  <c r="G49" i="25"/>
  <c r="G51" i="25" s="1"/>
  <c r="D29" i="5" s="1"/>
  <c r="F51" i="25"/>
  <c r="C29" i="5" s="1"/>
  <c r="D57" i="5" s="1"/>
  <c r="D26" i="6" s="1"/>
  <c r="E47" i="27"/>
  <c r="E49" i="27"/>
  <c r="E51" i="24"/>
  <c r="D36" i="6"/>
  <c r="D37" i="5"/>
  <c r="G50" i="27"/>
  <c r="D39" i="5" s="1"/>
  <c r="E48" i="16"/>
  <c r="E50" i="16"/>
  <c r="G49" i="16"/>
  <c r="C12" i="5"/>
  <c r="E49" i="16"/>
  <c r="F51" i="16"/>
  <c r="C14" i="5" s="1"/>
  <c r="D17" i="5"/>
  <c r="G54" i="23"/>
  <c r="D19" i="5" s="1"/>
  <c r="D31" i="6"/>
  <c r="D16" i="6"/>
  <c r="F41" i="6"/>
  <c r="J41" i="6"/>
  <c r="O41" i="6"/>
  <c r="L41" i="6"/>
  <c r="K41" i="6"/>
  <c r="S41" i="6"/>
  <c r="M41" i="6"/>
  <c r="T41" i="6"/>
  <c r="I41" i="6"/>
  <c r="Q41" i="6"/>
  <c r="H41" i="6"/>
  <c r="P41" i="6"/>
  <c r="E41" i="6"/>
  <c r="N41" i="6"/>
  <c r="G41" i="6"/>
  <c r="R41" i="6"/>
  <c r="E50" i="28" l="1"/>
  <c r="D32" i="5"/>
  <c r="E54" i="23"/>
  <c r="D27" i="5"/>
  <c r="D22" i="5"/>
  <c r="E50" i="27"/>
  <c r="D12" i="5"/>
  <c r="G51" i="16"/>
  <c r="D14" i="5" s="1"/>
  <c r="P21" i="6"/>
  <c r="L21" i="6"/>
  <c r="Q21" i="6"/>
  <c r="O21" i="6"/>
  <c r="I21" i="6"/>
  <c r="F21" i="6"/>
  <c r="S21" i="6"/>
  <c r="R21" i="6"/>
  <c r="K21" i="6"/>
  <c r="T21" i="6"/>
  <c r="E21" i="6"/>
  <c r="N21" i="6"/>
  <c r="M21" i="6"/>
  <c r="J21" i="6"/>
  <c r="H21" i="6"/>
  <c r="G21" i="6"/>
  <c r="G31" i="6"/>
  <c r="P31" i="6"/>
  <c r="N31" i="6"/>
  <c r="K31" i="6"/>
  <c r="O31" i="6"/>
  <c r="E31" i="6"/>
  <c r="M31" i="6"/>
  <c r="F31" i="6"/>
  <c r="Q31" i="6"/>
  <c r="J31" i="6"/>
  <c r="I31" i="6"/>
  <c r="H31" i="6"/>
  <c r="R31" i="6"/>
  <c r="T31" i="6"/>
  <c r="L31" i="6"/>
  <c r="S31" i="6"/>
  <c r="G26" i="6"/>
  <c r="Q26" i="6"/>
  <c r="N26" i="6"/>
  <c r="H26" i="6"/>
  <c r="S26" i="6"/>
  <c r="O26" i="6"/>
  <c r="I26" i="6"/>
  <c r="J26" i="6"/>
  <c r="K26" i="6"/>
  <c r="E26" i="6"/>
  <c r="P26" i="6"/>
  <c r="L26" i="6"/>
  <c r="M26" i="6"/>
  <c r="F26" i="6"/>
  <c r="E51" i="16"/>
  <c r="D51" i="5"/>
  <c r="D46" i="5"/>
  <c r="I6" i="16" s="1"/>
  <c r="I7" i="16" s="1"/>
  <c r="T16" i="6"/>
  <c r="L16" i="6"/>
  <c r="J16" i="6"/>
  <c r="S16" i="6"/>
  <c r="Q16" i="6"/>
  <c r="P16" i="6"/>
  <c r="O16" i="6"/>
  <c r="G16" i="6"/>
  <c r="I16" i="6"/>
  <c r="N16" i="6"/>
  <c r="K16" i="6"/>
  <c r="R16" i="6"/>
  <c r="F16" i="6"/>
  <c r="M16" i="6"/>
  <c r="H16" i="6"/>
  <c r="E16" i="6"/>
  <c r="J36" i="6"/>
  <c r="I36" i="6"/>
  <c r="Q36" i="6"/>
  <c r="M36" i="6"/>
  <c r="R36" i="6"/>
  <c r="E36" i="6"/>
  <c r="T36" i="6"/>
  <c r="O36" i="6"/>
  <c r="G36" i="6"/>
  <c r="S36" i="6"/>
  <c r="K36" i="6"/>
  <c r="L36" i="6"/>
  <c r="H36" i="6"/>
  <c r="F36" i="6"/>
  <c r="N36" i="6"/>
  <c r="P36" i="6"/>
  <c r="D11" i="6" l="1"/>
  <c r="D52" i="5"/>
  <c r="D66" i="5"/>
  <c r="D67" i="5" s="1"/>
  <c r="D64" i="5"/>
  <c r="D62" i="5"/>
  <c r="D54" i="5"/>
  <c r="D56" i="5"/>
  <c r="D58" i="5"/>
  <c r="D60" i="5"/>
  <c r="P11" i="6" l="1"/>
  <c r="P45" i="6" s="1"/>
  <c r="R11" i="6"/>
  <c r="R45" i="6" s="1"/>
  <c r="S11" i="6"/>
  <c r="S45" i="6" s="1"/>
  <c r="H11" i="6"/>
  <c r="H45" i="6" s="1"/>
  <c r="L11" i="6"/>
  <c r="L45" i="6" s="1"/>
  <c r="O11" i="6"/>
  <c r="O45" i="6" s="1"/>
  <c r="G11" i="6"/>
  <c r="G45" i="6" s="1"/>
  <c r="N11" i="6"/>
  <c r="N45" i="6" s="1"/>
  <c r="F11" i="6"/>
  <c r="F45" i="6" s="1"/>
  <c r="E11" i="6"/>
  <c r="E45" i="6" s="1"/>
  <c r="I11" i="6"/>
  <c r="I45" i="6" s="1"/>
  <c r="M11" i="6"/>
  <c r="M45" i="6" s="1"/>
  <c r="J11" i="6"/>
  <c r="J45" i="6" s="1"/>
  <c r="K11" i="6"/>
  <c r="K45" i="6" s="1"/>
  <c r="Q11" i="6"/>
  <c r="Q45" i="6" s="1"/>
  <c r="T11" i="6"/>
  <c r="T45" i="6" s="1"/>
  <c r="D46" i="6"/>
  <c r="D7" i="6" s="1"/>
  <c r="F43" i="6" l="1"/>
  <c r="I43" i="6"/>
  <c r="G43" i="6"/>
  <c r="N43" i="6"/>
  <c r="O43" i="6"/>
  <c r="L43" i="6"/>
  <c r="M43" i="6"/>
  <c r="E46" i="6"/>
  <c r="F46" i="6" s="1"/>
  <c r="G46" i="6" s="1"/>
  <c r="H46" i="6" s="1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  <c r="E43" i="6"/>
  <c r="E44" i="6" s="1"/>
  <c r="T43" i="6"/>
  <c r="H43" i="6"/>
  <c r="D12" i="6"/>
  <c r="D37" i="6"/>
  <c r="D22" i="6"/>
  <c r="D17" i="6"/>
  <c r="D27" i="6"/>
  <c r="D32" i="6"/>
  <c r="S43" i="6"/>
  <c r="R43" i="6"/>
  <c r="Q43" i="6"/>
  <c r="K43" i="6"/>
  <c r="J43" i="6"/>
  <c r="P43" i="6"/>
  <c r="F44" i="6" l="1"/>
  <c r="G44" i="6" s="1"/>
  <c r="H44" i="6" s="1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D44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<sst xmlns="http://schemas.openxmlformats.org/spreadsheetml/2006/main" count="811" uniqueCount="171">
  <si>
    <t>Setor</t>
  </si>
  <si>
    <t>Orçamento</t>
  </si>
  <si>
    <t>Descrição</t>
  </si>
  <si>
    <t>Versão</t>
  </si>
  <si>
    <t>Nat. Serviço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</si>
  <si>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</si>
  <si>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</si>
  <si>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</si>
  <si>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</si>
  <si>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</si>
  <si>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</si>
  <si>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</si>
  <si>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</si>
  <si>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</si>
  <si>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</si>
  <si>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</si>
  <si>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</si>
  <si>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</si>
  <si>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</si>
  <si>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</si>
  <si>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</si>
  <si>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</si>
  <si>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</si>
  <si>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</si>
  <si>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</si>
  <si>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</si>
  <si>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</si>
  <si>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</si>
  <si>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</si>
  <si>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</si>
  <si>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</si>
  <si>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</si>
  <si>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</si>
  <si>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</si>
  <si>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</si>
  <si>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</si>
  <si>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</si>
  <si>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</si>
  <si>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</si>
  <si>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</si>
  <si>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</si>
  <si>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</si>
  <si>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</si>
  <si>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</si>
  <si>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Preço</t>
  </si>
  <si>
    <t>Total geral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</si>
  <si>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</si>
  <si>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</si>
  <si>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</si>
  <si>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</si>
  <si>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</si>
  <si>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</si>
  <si>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</si>
  <si>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</si>
  <si>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</si>
  <si>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</si>
  <si>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</si>
  <si>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</si>
  <si>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</si>
  <si>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</si>
  <si>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</si>
  <si>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</si>
  <si>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</si>
  <si>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</si>
  <si>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</si>
  <si>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</si>
  <si>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</si>
  <si>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</si>
  <si>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</si>
  <si>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</si>
  <si>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</si>
  <si>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</si>
  <si>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</si>
  <si>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</si>
  <si>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</si>
  <si>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</si>
  <si>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</si>
  <si>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6º mês</t>
  </si>
  <si>
    <t>165 dias</t>
  </si>
  <si>
    <t>180 dias</t>
  </si>
  <si>
    <t>195 dias</t>
  </si>
  <si>
    <t>210 dias</t>
  </si>
  <si>
    <t>7º mês</t>
  </si>
  <si>
    <t>Percentual</t>
  </si>
  <si>
    <t>TRANSPORTE COMERCIAL DE MATERIAL BETUMINOSO</t>
  </si>
  <si>
    <t>Observação</t>
  </si>
  <si>
    <t>: DMA - DIRETORIA DE MANUTENÇÃO</t>
  </si>
  <si>
    <t>: CONSERVAÇÃO DE VIAS URBANAS EM CBUQ</t>
  </si>
  <si>
    <t>FORNECIMENTO DE CBUQ PARA PAVIMENTAÇÃO ASFÁLTICA, PADRÃO DNIT, FAIXA C, COM CAP 50/70 - AQUISIÇÃO POSTO USINA</t>
  </si>
  <si>
    <t>44204A</t>
  </si>
  <si>
    <t>CONCRETO BETUMINOSO USINADO À QUENTE - CBUQ (PAV. URB.)</t>
  </si>
  <si>
    <t>TRANSPORTE COMERCIAL DE MASSA</t>
  </si>
  <si>
    <t>PROGRAMA GOIÁS EM MOVIMENTO - EIXO MUNICÍPIOS 2025</t>
  </si>
  <si>
    <t>: CONSERVAÇÃO DE VIAS URBANAS EM MICRO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</si>
  <si>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</si>
  <si>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</si>
  <si>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</si>
  <si>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</si>
  <si>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</si>
  <si>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</si>
  <si>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: 202500036009508-1/2025</t>
  </si>
  <si>
    <t>Data Orçamento : 11/07/2025</t>
  </si>
  <si>
    <t>: CONSERVAÇÃO DE VIAS URBANAS EM CBUQ NO MUNICIPIO DE MAURILÂNDIA, REFERENTE AO PROGRAMA GOIÁS EM MOVIMENTO - MUNICIPIOS (GMM)</t>
  </si>
  <si>
    <t>: GMM - MAURILÂNDIA - TABELA T313 - SEM DESONERAÇÃO</t>
  </si>
  <si>
    <t xml:space="preserve">: 32.202,46 m2    </t>
  </si>
  <si>
    <t>: 202500036009076-1/2025</t>
  </si>
  <si>
    <t xml:space="preserve">: 27.065,88 m2    </t>
  </si>
  <si>
    <t>: 202500036010452-1/2025</t>
  </si>
  <si>
    <t>Data Orçamento : 10/10/2025</t>
  </si>
  <si>
    <t>: CONSERVAÇÃO DE VIAS URBANAS EM MICRO, NO MUNICÍPIO DE GOUVELÂNDIA, REFERENTE AO PROGRAMA GOIÁS EM MOVIMENTO - MUNICÍPIO (GMM)</t>
  </si>
  <si>
    <t xml:space="preserve">: 39.683,19 m2    </t>
  </si>
  <si>
    <t>: 202500036016019-1/2025</t>
  </si>
  <si>
    <t>Data Orçamento : 04/11/2025</t>
  </si>
  <si>
    <t>: CONSERVAÇÃO DE VIAS URBANAS EM CBUQ, NO MUNICÍPIO DE INACIOLÂNDIA, REFERENTE AO PROGRAMA GOIÁS EM MOVIMENTO - MUNICÍPIO (GMM)</t>
  </si>
  <si>
    <t xml:space="preserve">: 24.184,77 m2    </t>
  </si>
  <si>
    <t>: 202500036013786-1/2025</t>
  </si>
  <si>
    <t>Data Orçamento : 13/10/2025</t>
  </si>
  <si>
    <t>: CONSERVAÇÃO DE VIAS URBANAS EM CBUQ, NO MUNICÍPIO DE SANTA HELENA DE GOIÁS, REFERENTE AO PROGRAMA GOIÁS EM MOVIMENTO - MUNICÍPIO (GMM)</t>
  </si>
  <si>
    <t xml:space="preserve">: 47.785,50 m2    </t>
  </si>
  <si>
    <t>: 202500036013626-1/2025</t>
  </si>
  <si>
    <t>: CONSERVAÇÃO DE VIAS URBANAS EM CBUQ, NO MUNICÍPIO DE SANTO ANTÔNIO DA BARRA, REFERENTE AO PROGRAMA GOIÁS EM MOVIMENTO - MUNICÍPIO (GMM)</t>
  </si>
  <si>
    <t xml:space="preserve">: 27.897,30 m2    </t>
  </si>
  <si>
    <t xml:space="preserve">: 55.748,35 m2    </t>
  </si>
  <si>
    <t>: QUIRINÓPOLIS - TABELA T313- SEM DESONERAÇÃO</t>
  </si>
  <si>
    <t>: CONSERVAÇÃO DE VIAS URBANAS EM CBUQ, NO MUNICÍPIO DE QUIRINÓPOLIS, REFERENTE AO PROGRAMA GOIÁS EM MOVIMENTO - MUNICÍPIO (GMM)</t>
  </si>
  <si>
    <t>: 202500036012368-1/2025</t>
  </si>
  <si>
    <t>CACHOEIRA DOURADA</t>
  </si>
  <si>
    <t>GOUVELÂNDIA</t>
  </si>
  <si>
    <t>ORÇAMENTO LOTE 78- PROGRAMA GOIÁS EM MOVIMENTO - EIXO MUNICÍPIOS 2025</t>
  </si>
  <si>
    <t>ORÇAMENTO CONSOLIDADO LOTE 78</t>
  </si>
  <si>
    <t>CRONOGRAMA FÍSICO FINANCEIRO CONSOLIDADO LOTE 78</t>
  </si>
  <si>
    <t>INACIOLÂNDIA</t>
  </si>
  <si>
    <t xml:space="preserve">MAURILÂNDIA </t>
  </si>
  <si>
    <t xml:space="preserve">SANTO ANTÔNIO DA BARRA </t>
  </si>
  <si>
    <t>SANTA HELENA DE GOIÁS</t>
  </si>
  <si>
    <t>QUIRINÓPOLIS</t>
  </si>
  <si>
    <t>8º mês</t>
  </si>
  <si>
    <t>225 dias</t>
  </si>
  <si>
    <t>240 dias</t>
  </si>
  <si>
    <t>: CONSERVAÇÃO DE VIAS URBANAS EM CBUQ NO MUNICÍPIO DE CACHOEIRA DOURADA, REFERENTE AO PROGRAMA GOIÁS EM MOVIMENTO - MUNICÍPIOS (GMM)</t>
  </si>
  <si>
    <t>: CACHOEIRA DOURADA - TABELA T313 - SEM DESONERAÇÃO</t>
  </si>
  <si>
    <t xml:space="preserve">: GOUVELÂNDIA - TABELA T313 - SEM DESONERAÇÃO </t>
  </si>
  <si>
    <t xml:space="preserve">: INACIOLÂNDIA - TABELA T313 - SEM DESONERAÇÃO </t>
  </si>
  <si>
    <t xml:space="preserve">: SANTA HELENA DE GOIÁS- TABELA T313 - SEM DESONERAÇÃO </t>
  </si>
  <si>
    <t xml:space="preserve">: SANTO ANTÔNIO DA BARRA - TABELA T313 - SEM DESONERAÇÃO </t>
  </si>
  <si>
    <t>BDI</t>
  </si>
  <si>
    <t>DEMONSTRATIVO DO BDI</t>
  </si>
  <si>
    <t>1 -  BDI PARA OBRAS RODOVIÁRIAS</t>
  </si>
  <si>
    <t>Tributos</t>
  </si>
  <si>
    <t>BDI ESTIMADO</t>
  </si>
  <si>
    <t>2 -  BDI REDUZIDO PARA OBRAS RODOVIÁRIAS</t>
  </si>
  <si>
    <t>(1) Percentuais definifdos pelo TAG TCE / GOINFRA</t>
  </si>
  <si>
    <t>(2) Alíquota definida por lei (lucro presumido)</t>
  </si>
  <si>
    <t>(3) Alíquota definida pela lei 14.973/24 (Transição para a contribuição substitutíva).</t>
  </si>
  <si>
    <t>(4) Conforme portaria nº 68/2025 - GOINFRA</t>
  </si>
  <si>
    <t>(*) A fórmula para estipulação da taxa de BDI estimado adotado é a mesma que foi aplicada para a obtenção das tabelas contidas no Acórdão nº 2.622/2013 – TCU – Plenário</t>
  </si>
  <si>
    <r>
      <rPr>
        <b/>
        <sz val="11"/>
        <rFont val="Calibri"/>
        <family val="2"/>
        <scheme val="minor"/>
      </rPr>
      <t xml:space="preserve">Administração central </t>
    </r>
    <r>
      <rPr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</si>
  <si>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Lucro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</si>
  <si>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Despesas financeiras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</si>
  <si>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Seguros + Garantias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</si>
  <si>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Riscos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</si>
  <si>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ISS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</si>
  <si>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PIS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</si>
  <si>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COFINS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</si>
  <si>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CPRB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</si>
  <si>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Resultado (*)</t>
    </r>
  </si>
  <si>
    <t xml:space="preserve"> </t>
  </si>
  <si>
    <t xml:space="preserve">Preço/m2   </t>
  </si>
  <si>
    <t>: OBRA RODOVIÁRIA</t>
  </si>
  <si>
    <t>Un</t>
  </si>
  <si>
    <t>Fator 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</si>
</sst>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,##0.000"/>
    <numFmt numFmtId="167" formatCode="##,##0.00"/>
    <numFmt numFmtId="168" formatCode="##0.000"/>
    <numFmt numFmtId="169" formatCode="###,##0.00"/>
    <numFmt numFmtId="170" formatCode="0.000"/>
    <numFmt numFmtId="171" formatCode="###,##0.000"/>
    <numFmt numFmtId="172" formatCode="#,###,##0.00"/>
    <numFmt numFmtId="173" formatCode="_-&quot;R$&quot;\ * #,##0.00_-;\-&quot;R$&quot;\ * #,##0.00_-;_-&quot;R$&quot;\ * &quot;-&quot;??_-;_-@"/>
    <numFmt numFmtId="174" formatCode="_-&quot;R$ &quot;* #,##0.00_-;&quot;-R$ &quot;* #,##0.00_-;_-&quot;R$ &quot;* \-??_-;_-@"/>
    <numFmt numFmtId="175" formatCode=";;;"/>
    <numFmt numFmtId="176" formatCode="#0.0000"/>
    <numFmt numFmtId="177" formatCode="0.0000"/>
    <numFmt numFmtId="178" formatCode="0000"/>
    <numFmt numFmtId="183" formatCode="0.000000%"/>
  </numFmts>
  <fonts count="4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  <scheme val="major"/>
    </font>
    <font>
      <sz val="10"/>
      <color theme="1"/>
      <name val="Calibri"/>
      <family val="2"/>
      <scheme val="maj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</font>
    <font>
      <sz val="8"/>
      <name val="Calibri"/>
      <family val="2"/>
      <scheme val="major"/>
    </font>
    <font>
      <sz val="10"/>
      <name val="Calibri"/>
      <family val="2"/>
      <scheme val="major"/>
    </font>
    <font>
      <b/>
      <sz val="10"/>
      <name val="Calibri"/>
      <family val="2"/>
      <scheme val="major"/>
    </font>
    <font>
      <b/>
      <sz val="9"/>
      <color indexed="8"/>
      <name val="Calibri"/>
      <family val="2"/>
      <scheme val="major"/>
    </font>
    <font>
      <sz val="9"/>
      <color indexed="8"/>
      <name val="Calibri"/>
      <family val="2"/>
      <scheme val="major"/>
    </font>
    <font>
      <b/>
      <sz val="10"/>
      <color theme="1"/>
      <name val="Calibri"/>
      <family val="2"/>
      <scheme val="major"/>
    </font>
    <font>
      <b/>
      <sz val="9"/>
      <color theme="1"/>
      <name val="Calibri"/>
      <family val="2"/>
      <scheme val="major"/>
    </font>
    <font>
      <b/>
      <sz val="8"/>
      <color theme="1"/>
      <name val="Calibri"/>
      <family val="2"/>
      <scheme val="major"/>
    </font>
    <font>
      <sz val="9"/>
      <color theme="1"/>
      <name val="Calibri"/>
      <family val="2"/>
      <scheme val="major"/>
    </font>
    <font>
      <b/>
      <sz val="9"/>
      <color theme="0"/>
      <name val="Calibri"/>
      <family val="2"/>
      <scheme val="major"/>
    </font>
    <font>
      <b/>
      <sz val="9"/>
      <color rgb="FF333333"/>
      <name val="Calibri"/>
      <family val="2"/>
      <scheme val="major"/>
    </font>
    <font>
      <sz val="9"/>
      <name val="Calibri"/>
      <family val="2"/>
      <scheme val="maj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ajor"/>
    </font>
    <font>
      <sz val="11"/>
      <color theme="1"/>
      <name val="Calibri"/>
      <scheme val="minor"/>
    </font>
    <font>
      <sz val="11"/>
      <color rgb="FFFF0000"/>
      <name val="Calibri"/>
      <family val="2"/>
      <scheme val="minor"/>
    </font>
    <font>
      <b/>
      <sz val="8"/>
      <name val="Calibri"/>
      <family val="2"/>
      <scheme val="major"/>
    </font>
    <font>
      <b/>
      <sz val="8"/>
      <name val="Arial"/>
      <family val="2"/>
    </font>
    <font>
      <sz val="9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79998168889431442"/>
        <bgColor rgb="FFE2EFD9"/>
      </patternFill>
    </fill>
    <fill>
      <patternFill patternType="solid">
        <fgColor rgb="FFCCCC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</fills>
  <borders count="14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medium">
        <color indexed="64"/>
      </left>
      <right style="dotted">
        <color rgb="FF000000"/>
      </right>
      <top/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/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medium">
        <color indexed="64"/>
      </top>
      <bottom style="dotted">
        <color rgb="FF000000"/>
      </bottom>
      <diagonal/>
    </border>
    <border>
      <left style="medium">
        <color indexed="64"/>
      </left>
      <right/>
      <top style="medium">
        <color indexed="64"/>
      </top>
      <bottom style="dotted">
        <color rgb="FF000000"/>
      </bottom>
      <diagonal/>
    </border>
    <border>
      <left/>
      <right/>
      <top style="medium">
        <color indexed="64"/>
      </top>
      <bottom style="dotted">
        <color rgb="FF000000"/>
      </bottom>
      <diagonal/>
    </border>
    <border>
      <left/>
      <right style="dotted">
        <color rgb="FF000000"/>
      </right>
      <top style="medium">
        <color indexed="64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indexed="64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4" fontId="4" fillId="0" borderId="0" applyFont="0" applyFill="0" applyBorder="0" applyAlignment="0" applyProtection="0"/>
    <xf numFmtId="0" fontId="11" fillId="0" borderId="1" applyNumberFormat="0" applyFont="0" applyFill="0" applyBorder="0" applyAlignment="0" applyProtection="0"/>
    <xf numFmtId="0" fontId="12" fillId="0" borderId="1" applyNumberFormat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1" applyNumberFormat="0" applyFont="0" applyFill="0" applyBorder="0" applyAlignment="0" applyProtection="0"/>
    <xf numFmtId="0" fontId="11" fillId="0" borderId="1" applyNumberFormat="0" applyFont="0" applyFill="0" applyBorder="0" applyAlignment="0" applyProtection="0"/>
    <xf numFmtId="0" fontId="11" fillId="0" borderId="1"/>
    <xf numFmtId="0" fontId="2" fillId="0" borderId="1"/>
    <xf numFmtId="9" fontId="2" fillId="0" borderId="1" applyFont="0" applyFill="0" applyBorder="0" applyAlignment="0" applyProtection="0"/>
    <xf numFmtId="0" fontId="11" fillId="0" borderId="1"/>
    <xf numFmtId="0" fontId="40" fillId="0" borderId="1"/>
    <xf numFmtId="9" fontId="1" fillId="0" borderId="1" applyFont="0" applyFill="0" applyBorder="0" applyAlignment="0" applyProtection="0"/>
  </cellStyleXfs>
  <cellXfs count="366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73" fontId="7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44" fontId="9" fillId="0" borderId="0" xfId="1" applyFont="1" applyAlignment="1">
      <alignment vertical="center"/>
    </xf>
    <xf numFmtId="0" fontId="11" fillId="0" borderId="1" xfId="2" applyNumberFormat="1" applyFont="1" applyFill="1" applyBorder="1" applyAlignment="1"/>
    <xf numFmtId="0" fontId="0" fillId="0" borderId="1" xfId="0" applyBorder="1"/>
    <xf numFmtId="43" fontId="9" fillId="0" borderId="0" xfId="0" applyNumberFormat="1" applyFont="1" applyAlignment="1">
      <alignment vertical="center"/>
    </xf>
    <xf numFmtId="0" fontId="7" fillId="0" borderId="45" xfId="0" applyFont="1" applyBorder="1"/>
    <xf numFmtId="173" fontId="7" fillId="0" borderId="1" xfId="0" applyNumberFormat="1" applyFont="1" applyBorder="1"/>
    <xf numFmtId="10" fontId="8" fillId="0" borderId="46" xfId="0" applyNumberFormat="1" applyFont="1" applyBorder="1" applyAlignment="1">
      <alignment horizontal="right" vertical="center"/>
    </xf>
    <xf numFmtId="0" fontId="7" fillId="0" borderId="61" xfId="0" applyFont="1" applyBorder="1"/>
    <xf numFmtId="0" fontId="7" fillId="0" borderId="62" xfId="0" applyFont="1" applyBorder="1"/>
    <xf numFmtId="0" fontId="6" fillId="0" borderId="92" xfId="0" applyFont="1" applyBorder="1" applyAlignment="1">
      <alignment horizontal="center" vertical="center"/>
    </xf>
    <xf numFmtId="173" fontId="7" fillId="0" borderId="88" xfId="0" applyNumberFormat="1" applyFont="1" applyBorder="1" applyAlignment="1">
      <alignment horizontal="center" vertical="center"/>
    </xf>
    <xf numFmtId="173" fontId="7" fillId="0" borderId="81" xfId="0" applyNumberFormat="1" applyFont="1" applyBorder="1" applyAlignment="1">
      <alignment horizontal="center" vertical="center"/>
    </xf>
    <xf numFmtId="173" fontId="7" fillId="0" borderId="83" xfId="0" applyNumberFormat="1" applyFont="1" applyBorder="1" applyAlignment="1">
      <alignment horizontal="center" vertical="center"/>
    </xf>
    <xf numFmtId="0" fontId="7" fillId="0" borderId="83" xfId="0" applyFont="1" applyBorder="1" applyAlignment="1">
      <alignment horizontal="left" vertical="center"/>
    </xf>
    <xf numFmtId="173" fontId="7" fillId="0" borderId="84" xfId="0" applyNumberFormat="1" applyFont="1" applyBorder="1" applyAlignment="1">
      <alignment horizontal="center" vertical="center"/>
    </xf>
    <xf numFmtId="0" fontId="7" fillId="0" borderId="81" xfId="0" applyFont="1" applyBorder="1" applyAlignment="1">
      <alignment horizontal="left" vertical="center"/>
    </xf>
    <xf numFmtId="173" fontId="7" fillId="0" borderId="86" xfId="0" applyNumberFormat="1" applyFont="1" applyBorder="1" applyAlignment="1">
      <alignment horizontal="center" vertical="center"/>
    </xf>
    <xf numFmtId="0" fontId="7" fillId="0" borderId="88" xfId="0" applyFont="1" applyBorder="1" applyAlignment="1">
      <alignment horizontal="left" vertical="center"/>
    </xf>
    <xf numFmtId="173" fontId="7" fillId="0" borderId="89" xfId="0" applyNumberFormat="1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73" fontId="7" fillId="0" borderId="46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10" fontId="8" fillId="0" borderId="38" xfId="0" applyNumberFormat="1" applyFont="1" applyBorder="1" applyAlignment="1">
      <alignment horizontal="right" vertical="center"/>
    </xf>
    <xf numFmtId="0" fontId="6" fillId="0" borderId="42" xfId="0" applyFont="1" applyBorder="1" applyAlignment="1">
      <alignment horizontal="center" vertical="center"/>
    </xf>
    <xf numFmtId="0" fontId="16" fillId="0" borderId="1" xfId="0" applyFont="1" applyBorder="1"/>
    <xf numFmtId="0" fontId="15" fillId="3" borderId="1" xfId="0" applyFont="1" applyFill="1" applyBorder="1" applyAlignment="1">
      <alignment horizontal="left" vertical="top" wrapText="1"/>
    </xf>
    <xf numFmtId="0" fontId="11" fillId="0" borderId="1" xfId="5" applyFont="1" applyAlignment="1">
      <alignment horizontal="left" vertical="center"/>
    </xf>
    <xf numFmtId="10" fontId="17" fillId="0" borderId="3" xfId="5" applyNumberFormat="1" applyFont="1" applyBorder="1" applyAlignment="1">
      <alignment horizontal="center" vertical="center" wrapText="1"/>
    </xf>
    <xf numFmtId="10" fontId="11" fillId="0" borderId="1" xfId="5" applyNumberFormat="1" applyFont="1" applyAlignment="1">
      <alignment horizontal="left" vertical="center"/>
    </xf>
    <xf numFmtId="0" fontId="11" fillId="0" borderId="1" xfId="5" applyFont="1" applyAlignment="1">
      <alignment horizontal="center" vertical="center"/>
    </xf>
    <xf numFmtId="0" fontId="11" fillId="11" borderId="1" xfId="5" applyFont="1" applyFill="1" applyAlignment="1">
      <alignment horizontal="center" vertical="center"/>
    </xf>
    <xf numFmtId="0" fontId="11" fillId="11" borderId="1" xfId="5" applyFont="1" applyFill="1" applyAlignment="1">
      <alignment horizontal="left" vertical="center"/>
    </xf>
    <xf numFmtId="0" fontId="18" fillId="11" borderId="1" xfId="5" applyFont="1" applyFill="1" applyAlignment="1">
      <alignment horizontal="left" vertical="center" wrapText="1"/>
    </xf>
    <xf numFmtId="10" fontId="18" fillId="11" borderId="1" xfId="5" applyNumberFormat="1" applyFont="1" applyFill="1" applyAlignment="1">
      <alignment horizontal="center" vertical="center" wrapText="1"/>
    </xf>
    <xf numFmtId="0" fontId="19" fillId="11" borderId="1" xfId="5" applyFont="1" applyFill="1" applyAlignment="1">
      <alignment horizontal="center" vertical="center"/>
    </xf>
    <xf numFmtId="0" fontId="19" fillId="11" borderId="1" xfId="5" applyFont="1" applyFill="1" applyAlignment="1">
      <alignment horizontal="left" vertical="center"/>
    </xf>
    <xf numFmtId="0" fontId="22" fillId="0" borderId="3" xfId="5" applyFont="1" applyBorder="1" applyAlignment="1">
      <alignment horizontal="center" vertical="center" wrapText="1"/>
    </xf>
    <xf numFmtId="0" fontId="22" fillId="15" borderId="3" xfId="5" applyFont="1" applyFill="1" applyBorder="1" applyAlignment="1">
      <alignment horizontal="center" vertical="center" wrapText="1"/>
    </xf>
    <xf numFmtId="0" fontId="20" fillId="0" borderId="1" xfId="5" applyFont="1" applyAlignment="1">
      <alignment horizontal="left" vertical="center" wrapText="1"/>
    </xf>
    <xf numFmtId="10" fontId="20" fillId="0" borderId="1" xfId="5" applyNumberFormat="1" applyFont="1" applyAlignment="1">
      <alignment horizontal="center" vertical="center" wrapText="1"/>
    </xf>
    <xf numFmtId="0" fontId="22" fillId="0" borderId="1" xfId="5" applyFont="1" applyAlignment="1">
      <alignment horizontal="center" vertical="center"/>
    </xf>
    <xf numFmtId="0" fontId="18" fillId="0" borderId="1" xfId="5" applyFont="1" applyBorder="1" applyAlignment="1">
      <alignment horizontal="center" vertical="center"/>
    </xf>
    <xf numFmtId="0" fontId="22" fillId="0" borderId="36" xfId="5" applyFont="1" applyBorder="1" applyAlignment="1">
      <alignment horizontal="center" vertical="center" wrapText="1"/>
    </xf>
    <xf numFmtId="0" fontId="22" fillId="0" borderId="33" xfId="5" applyFont="1" applyBorder="1" applyAlignment="1">
      <alignment horizontal="left" vertical="center" wrapText="1"/>
    </xf>
    <xf numFmtId="0" fontId="22" fillId="0" borderId="34" xfId="5" applyFont="1" applyBorder="1" applyAlignment="1">
      <alignment horizontal="center" vertical="center" wrapText="1"/>
    </xf>
    <xf numFmtId="0" fontId="20" fillId="0" borderId="65" xfId="5" applyFont="1" applyBorder="1" applyAlignment="1">
      <alignment horizontal="left" vertical="center" wrapText="1"/>
    </xf>
    <xf numFmtId="10" fontId="20" fillId="0" borderId="107" xfId="5" applyNumberFormat="1" applyFont="1" applyFill="1" applyBorder="1" applyAlignment="1">
      <alignment horizontal="center" vertical="center" wrapText="1"/>
    </xf>
    <xf numFmtId="10" fontId="20" fillId="0" borderId="107" xfId="5" applyNumberFormat="1" applyFont="1" applyBorder="1" applyAlignment="1">
      <alignment horizontal="center" vertical="center" wrapText="1"/>
    </xf>
    <xf numFmtId="10" fontId="20" fillId="15" borderId="107" xfId="5" applyNumberFormat="1" applyFont="1" applyFill="1" applyBorder="1" applyAlignment="1">
      <alignment horizontal="center" vertical="center" wrapText="1"/>
    </xf>
    <xf numFmtId="10" fontId="20" fillId="0" borderId="38" xfId="5" applyNumberFormat="1" applyFont="1" applyBorder="1" applyAlignment="1">
      <alignment horizontal="center" vertical="center" wrapText="1"/>
    </xf>
    <xf numFmtId="0" fontId="22" fillId="11" borderId="1" xfId="5" applyFont="1" applyFill="1" applyAlignment="1">
      <alignment horizontal="left" vertical="center"/>
    </xf>
    <xf numFmtId="0" fontId="22" fillId="11" borderId="1" xfId="5" applyFont="1" applyFill="1" applyAlignment="1">
      <alignment horizontal="center" vertical="center"/>
    </xf>
    <xf numFmtId="0" fontId="15" fillId="3" borderId="1" xfId="0" applyFont="1" applyFill="1" applyBorder="1" applyAlignment="1">
      <alignment vertical="top" wrapText="1"/>
    </xf>
    <xf numFmtId="44" fontId="11" fillId="0" borderId="1" xfId="1" applyFont="1" applyFill="1" applyBorder="1" applyAlignment="1"/>
    <xf numFmtId="0" fontId="15" fillId="3" borderId="1" xfId="0" applyFont="1" applyFill="1" applyBorder="1" applyAlignment="1">
      <alignment vertical="top"/>
    </xf>
    <xf numFmtId="44" fontId="23" fillId="0" borderId="1" xfId="1" applyFont="1" applyFill="1" applyBorder="1" applyAlignment="1"/>
    <xf numFmtId="0" fontId="23" fillId="0" borderId="1" xfId="2" applyNumberFormat="1" applyFont="1" applyFill="1" applyBorder="1" applyAlignment="1"/>
    <xf numFmtId="0" fontId="24" fillId="0" borderId="0" xfId="0" applyFont="1"/>
    <xf numFmtId="0" fontId="6" fillId="17" borderId="93" xfId="0" applyFont="1" applyFill="1" applyBorder="1" applyAlignment="1">
      <alignment vertical="center"/>
    </xf>
    <xf numFmtId="173" fontId="6" fillId="17" borderId="94" xfId="0" applyNumberFormat="1" applyFont="1" applyFill="1" applyBorder="1" applyAlignment="1">
      <alignment vertical="center"/>
    </xf>
    <xf numFmtId="0" fontId="6" fillId="16" borderId="90" xfId="0" applyFont="1" applyFill="1" applyBorder="1" applyAlignment="1">
      <alignment horizontal="center" vertical="center"/>
    </xf>
    <xf numFmtId="0" fontId="6" fillId="16" borderId="91" xfId="0" applyFont="1" applyFill="1" applyBorder="1" applyAlignment="1">
      <alignment horizontal="center" vertical="center"/>
    </xf>
    <xf numFmtId="0" fontId="6" fillId="16" borderId="92" xfId="0" applyFont="1" applyFill="1" applyBorder="1" applyAlignment="1">
      <alignment horizontal="center" vertical="center"/>
    </xf>
    <xf numFmtId="173" fontId="6" fillId="17" borderId="64" xfId="0" applyNumberFormat="1" applyFont="1" applyFill="1" applyBorder="1" applyAlignment="1">
      <alignment horizontal="center" vertical="center"/>
    </xf>
    <xf numFmtId="173" fontId="6" fillId="17" borderId="35" xfId="0" applyNumberFormat="1" applyFont="1" applyFill="1" applyBorder="1"/>
    <xf numFmtId="0" fontId="14" fillId="0" borderId="0" xfId="0" applyFont="1"/>
    <xf numFmtId="10" fontId="25" fillId="16" borderId="38" xfId="0" applyNumberFormat="1" applyFont="1" applyFill="1" applyBorder="1"/>
    <xf numFmtId="0" fontId="24" fillId="0" borderId="1" xfId="0" applyFont="1" applyBorder="1"/>
    <xf numFmtId="0" fontId="15" fillId="3" borderId="114" xfId="0" applyFont="1" applyFill="1" applyBorder="1" applyAlignment="1">
      <alignment horizontal="left" vertical="top" wrapText="1"/>
    </xf>
    <xf numFmtId="0" fontId="15" fillId="3" borderId="115" xfId="0" applyFont="1" applyFill="1" applyBorder="1" applyAlignment="1">
      <alignment vertical="top" wrapText="1"/>
    </xf>
    <xf numFmtId="0" fontId="15" fillId="3" borderId="116" xfId="0" applyFont="1" applyFill="1" applyBorder="1" applyAlignment="1">
      <alignment vertical="top" wrapText="1"/>
    </xf>
    <xf numFmtId="0" fontId="15" fillId="3" borderId="117" xfId="0" applyFont="1" applyFill="1" applyBorder="1" applyAlignment="1">
      <alignment horizontal="left" vertical="top" wrapText="1"/>
    </xf>
    <xf numFmtId="0" fontId="15" fillId="3" borderId="118" xfId="0" applyFont="1" applyFill="1" applyBorder="1" applyAlignment="1">
      <alignment vertical="top" wrapText="1"/>
    </xf>
    <xf numFmtId="0" fontId="15" fillId="3" borderId="119" xfId="0" applyFont="1" applyFill="1" applyBorder="1" applyAlignment="1">
      <alignment horizontal="left" vertical="top" wrapText="1"/>
    </xf>
    <xf numFmtId="0" fontId="15" fillId="3" borderId="120" xfId="0" applyFont="1" applyFill="1" applyBorder="1" applyAlignment="1">
      <alignment vertical="top" wrapText="1"/>
    </xf>
    <xf numFmtId="0" fontId="15" fillId="3" borderId="121" xfId="0" applyFont="1" applyFill="1" applyBorder="1" applyAlignment="1">
      <alignment vertical="top" wrapText="1"/>
    </xf>
    <xf numFmtId="44" fontId="17" fillId="0" borderId="1" xfId="1" applyFont="1" applyFill="1" applyBorder="1" applyAlignment="1"/>
    <xf numFmtId="0" fontId="17" fillId="0" borderId="1" xfId="2" applyNumberFormat="1" applyFont="1" applyFill="1" applyBorder="1" applyAlignment="1"/>
    <xf numFmtId="0" fontId="26" fillId="0" borderId="1" xfId="2" applyNumberFormat="1" applyFont="1" applyFill="1" applyBorder="1" applyAlignment="1">
      <alignment horizontal="center"/>
    </xf>
    <xf numFmtId="10" fontId="26" fillId="0" borderId="1" xfId="4" applyNumberFormat="1" applyFont="1" applyFill="1" applyBorder="1" applyAlignment="1">
      <alignment horizontal="center"/>
    </xf>
    <xf numFmtId="44" fontId="27" fillId="0" borderId="1" xfId="1" applyFont="1" applyFill="1" applyBorder="1" applyAlignment="1">
      <alignment horizontal="center"/>
    </xf>
    <xf numFmtId="44" fontId="27" fillId="0" borderId="1" xfId="1" applyFont="1" applyFill="1" applyBorder="1" applyAlignment="1">
      <alignment horizontal="right" vertical="top"/>
    </xf>
    <xf numFmtId="0" fontId="27" fillId="0" borderId="1" xfId="2" applyNumberFormat="1" applyFont="1" applyFill="1" applyBorder="1" applyAlignment="1">
      <alignment horizontal="center"/>
    </xf>
    <xf numFmtId="0" fontId="28" fillId="0" borderId="1" xfId="2" applyNumberFormat="1" applyFont="1" applyFill="1" applyBorder="1" applyAlignment="1">
      <alignment horizontal="center"/>
    </xf>
    <xf numFmtId="0" fontId="29" fillId="16" borderId="126" xfId="0" applyFont="1" applyFill="1" applyBorder="1" applyAlignment="1">
      <alignment horizontal="center" vertical="center" wrapText="1"/>
    </xf>
    <xf numFmtId="0" fontId="29" fillId="16" borderId="137" xfId="0" applyFont="1" applyFill="1" applyBorder="1" applyAlignment="1">
      <alignment horizontal="center" vertical="center" wrapText="1"/>
    </xf>
    <xf numFmtId="0" fontId="29" fillId="16" borderId="138" xfId="0" applyFont="1" applyFill="1" applyBorder="1" applyAlignment="1">
      <alignment horizontal="center" vertical="center" wrapText="1"/>
    </xf>
    <xf numFmtId="0" fontId="29" fillId="3" borderId="134" xfId="0" applyFont="1" applyFill="1" applyBorder="1" applyAlignment="1">
      <alignment horizontal="left" vertical="top" wrapText="1"/>
    </xf>
    <xf numFmtId="164" fontId="30" fillId="3" borderId="122" xfId="0" applyNumberFormat="1" applyFont="1" applyFill="1" applyBorder="1" applyAlignment="1">
      <alignment horizontal="left" vertical="top" wrapText="1"/>
    </xf>
    <xf numFmtId="0" fontId="30" fillId="3" borderId="29" xfId="0" applyFont="1" applyFill="1" applyBorder="1" applyAlignment="1">
      <alignment horizontal="left" vertical="top" wrapText="1"/>
    </xf>
    <xf numFmtId="2" fontId="30" fillId="3" borderId="29" xfId="4" applyNumberFormat="1" applyFont="1" applyFill="1" applyBorder="1" applyAlignment="1">
      <alignment horizontal="right" vertical="top" wrapText="1"/>
    </xf>
    <xf numFmtId="0" fontId="30" fillId="3" borderId="29" xfId="0" applyFont="1" applyFill="1" applyBorder="1" applyAlignment="1">
      <alignment horizontal="center" vertical="top" wrapText="1"/>
    </xf>
    <xf numFmtId="170" fontId="30" fillId="3" borderId="29" xfId="0" applyNumberFormat="1" applyFont="1" applyFill="1" applyBorder="1" applyAlignment="1">
      <alignment horizontal="right" vertical="top" wrapText="1"/>
    </xf>
    <xf numFmtId="169" fontId="30" fillId="3" borderId="29" xfId="0" applyNumberFormat="1" applyFont="1" applyFill="1" applyBorder="1" applyAlignment="1">
      <alignment horizontal="right" vertical="top" wrapText="1"/>
    </xf>
    <xf numFmtId="169" fontId="30" fillId="3" borderId="123" xfId="0" applyNumberFormat="1" applyFont="1" applyFill="1" applyBorder="1" applyAlignment="1">
      <alignment horizontal="right" vertical="top" wrapText="1"/>
    </xf>
    <xf numFmtId="164" fontId="30" fillId="3" borderId="124" xfId="0" applyNumberFormat="1" applyFont="1" applyFill="1" applyBorder="1" applyAlignment="1">
      <alignment horizontal="left" vertical="top" wrapText="1"/>
    </xf>
    <xf numFmtId="0" fontId="30" fillId="3" borderId="125" xfId="0" applyFont="1" applyFill="1" applyBorder="1" applyAlignment="1">
      <alignment horizontal="left" vertical="top" wrapText="1"/>
    </xf>
    <xf numFmtId="0" fontId="30" fillId="3" borderId="125" xfId="0" applyFont="1" applyFill="1" applyBorder="1" applyAlignment="1">
      <alignment horizontal="center" vertical="top" wrapText="1"/>
    </xf>
    <xf numFmtId="170" fontId="30" fillId="3" borderId="125" xfId="0" applyNumberFormat="1" applyFont="1" applyFill="1" applyBorder="1" applyAlignment="1">
      <alignment horizontal="right" vertical="top" wrapText="1"/>
    </xf>
    <xf numFmtId="169" fontId="29" fillId="16" borderId="128" xfId="0" applyNumberFormat="1" applyFont="1" applyFill="1" applyBorder="1" applyAlignment="1">
      <alignment horizontal="right" vertical="top" wrapText="1"/>
    </xf>
    <xf numFmtId="171" fontId="30" fillId="3" borderId="29" xfId="0" applyNumberFormat="1" applyFont="1" applyFill="1" applyBorder="1" applyAlignment="1">
      <alignment horizontal="right" vertical="top" wrapText="1"/>
    </xf>
    <xf numFmtId="178" fontId="30" fillId="3" borderId="122" xfId="0" applyNumberFormat="1" applyFont="1" applyFill="1" applyBorder="1" applyAlignment="1">
      <alignment horizontal="left" vertical="top" wrapText="1"/>
    </xf>
    <xf numFmtId="0" fontId="30" fillId="0" borderId="122" xfId="0" applyFont="1" applyBorder="1" applyAlignment="1">
      <alignment horizontal="left" vertical="top" wrapText="1"/>
    </xf>
    <xf numFmtId="0" fontId="30" fillId="0" borderId="29" xfId="0" applyFont="1" applyBorder="1" applyAlignment="1">
      <alignment horizontal="left" vertical="top" wrapText="1"/>
    </xf>
    <xf numFmtId="0" fontId="30" fillId="0" borderId="29" xfId="0" applyFont="1" applyBorder="1" applyAlignment="1">
      <alignment horizontal="center" vertical="top" wrapText="1"/>
    </xf>
    <xf numFmtId="4" fontId="30" fillId="3" borderId="29" xfId="0" applyNumberFormat="1" applyFont="1" applyFill="1" applyBorder="1" applyAlignment="1">
      <alignment horizontal="right" vertical="top" wrapText="1"/>
    </xf>
    <xf numFmtId="168" fontId="30" fillId="3" borderId="29" xfId="0" applyNumberFormat="1" applyFont="1" applyFill="1" applyBorder="1" applyAlignment="1">
      <alignment horizontal="right" vertical="top" wrapText="1"/>
    </xf>
    <xf numFmtId="166" fontId="30" fillId="3" borderId="125" xfId="0" applyNumberFormat="1" applyFont="1" applyFill="1" applyBorder="1" applyAlignment="1">
      <alignment horizontal="right" vertical="top" wrapText="1"/>
    </xf>
    <xf numFmtId="0" fontId="29" fillId="16" borderId="127" xfId="0" applyFont="1" applyFill="1" applyBorder="1" applyAlignment="1">
      <alignment vertical="top" wrapText="1"/>
    </xf>
    <xf numFmtId="0" fontId="29" fillId="16" borderId="139" xfId="0" applyFont="1" applyFill="1" applyBorder="1" applyAlignment="1">
      <alignment vertical="top" wrapText="1"/>
    </xf>
    <xf numFmtId="0" fontId="29" fillId="16" borderId="139" xfId="0" applyFont="1" applyFill="1" applyBorder="1" applyAlignment="1">
      <alignment horizontal="center" vertical="top" wrapText="1"/>
    </xf>
    <xf numFmtId="0" fontId="29" fillId="16" borderId="128" xfId="0" applyFont="1" applyFill="1" applyBorder="1" applyAlignment="1">
      <alignment horizontal="center" vertical="top" wrapText="1"/>
    </xf>
    <xf numFmtId="0" fontId="30" fillId="3" borderId="109" xfId="0" applyFont="1" applyFill="1" applyBorder="1" applyAlignment="1">
      <alignment vertical="center" wrapText="1"/>
    </xf>
    <xf numFmtId="177" fontId="30" fillId="3" borderId="113" xfId="0" applyNumberFormat="1" applyFont="1" applyFill="1" applyBorder="1" applyAlignment="1">
      <alignment vertical="center" wrapText="1"/>
    </xf>
    <xf numFmtId="10" fontId="30" fillId="3" borderId="113" xfId="0" applyNumberFormat="1" applyFont="1" applyFill="1" applyBorder="1" applyAlignment="1">
      <alignment vertical="center" wrapText="1"/>
    </xf>
    <xf numFmtId="169" fontId="30" fillId="3" borderId="113" xfId="0" applyNumberFormat="1" applyFont="1" applyFill="1" applyBorder="1" applyAlignment="1">
      <alignment vertical="center" wrapText="1"/>
    </xf>
    <xf numFmtId="2" fontId="30" fillId="3" borderId="132" xfId="0" applyNumberFormat="1" applyFont="1" applyFill="1" applyBorder="1" applyAlignment="1">
      <alignment vertical="center" wrapText="1"/>
    </xf>
    <xf numFmtId="0" fontId="30" fillId="3" borderId="129" xfId="0" applyFont="1" applyFill="1" applyBorder="1" applyAlignment="1">
      <alignment horizontal="left" vertical="center" wrapText="1"/>
    </xf>
    <xf numFmtId="176" fontId="30" fillId="3" borderId="130" xfId="0" applyNumberFormat="1" applyFont="1" applyFill="1" applyBorder="1" applyAlignment="1">
      <alignment vertical="center" wrapText="1"/>
    </xf>
    <xf numFmtId="172" fontId="30" fillId="3" borderId="112" xfId="0" applyNumberFormat="1" applyFont="1" applyFill="1" applyBorder="1" applyAlignment="1">
      <alignment vertical="center" wrapText="1"/>
    </xf>
    <xf numFmtId="0" fontId="30" fillId="3" borderId="110" xfId="0" applyFont="1" applyFill="1" applyBorder="1" applyAlignment="1">
      <alignment horizontal="left" vertical="center" wrapText="1"/>
    </xf>
    <xf numFmtId="177" fontId="30" fillId="3" borderId="112" xfId="0" applyNumberFormat="1" applyFont="1" applyFill="1" applyBorder="1" applyAlignment="1">
      <alignment vertical="center" wrapText="1"/>
    </xf>
    <xf numFmtId="10" fontId="30" fillId="3" borderId="112" xfId="0" applyNumberFormat="1" applyFont="1" applyFill="1" applyBorder="1" applyAlignment="1">
      <alignment vertical="center" wrapText="1"/>
    </xf>
    <xf numFmtId="167" fontId="30" fillId="3" borderId="111" xfId="0" applyNumberFormat="1" applyFont="1" applyFill="1" applyBorder="1" applyAlignment="1">
      <alignment vertical="center" wrapText="1"/>
    </xf>
    <xf numFmtId="2" fontId="30" fillId="3" borderId="118" xfId="0" applyNumberFormat="1" applyFont="1" applyFill="1" applyBorder="1" applyAlignment="1">
      <alignment vertical="center" wrapText="1"/>
    </xf>
    <xf numFmtId="10" fontId="29" fillId="16" borderId="140" xfId="4" applyNumberFormat="1" applyFont="1" applyFill="1" applyBorder="1" applyAlignment="1">
      <alignment vertical="top" wrapText="1"/>
    </xf>
    <xf numFmtId="172" fontId="29" fillId="16" borderId="140" xfId="0" applyNumberFormat="1" applyFont="1" applyFill="1" applyBorder="1" applyAlignment="1">
      <alignment horizontal="right" vertical="top" wrapText="1"/>
    </xf>
    <xf numFmtId="165" fontId="29" fillId="16" borderId="128" xfId="0" applyNumberFormat="1" applyFont="1" applyFill="1" applyBorder="1" applyAlignment="1">
      <alignment horizontal="right" vertical="top" wrapText="1"/>
    </xf>
    <xf numFmtId="4" fontId="30" fillId="0" borderId="29" xfId="0" applyNumberFormat="1" applyFont="1" applyBorder="1" applyAlignment="1">
      <alignment horizontal="right" vertical="top" wrapText="1"/>
    </xf>
    <xf numFmtId="4" fontId="30" fillId="3" borderId="125" xfId="0" applyNumberFormat="1" applyFont="1" applyFill="1" applyBorder="1" applyAlignment="1">
      <alignment horizontal="right" vertical="top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4" fillId="14" borderId="39" xfId="0" applyFont="1" applyFill="1" applyBorder="1" applyAlignment="1">
      <alignment vertical="center"/>
    </xf>
    <xf numFmtId="0" fontId="34" fillId="14" borderId="40" xfId="0" applyFont="1" applyFill="1" applyBorder="1" applyAlignment="1">
      <alignment vertical="center"/>
    </xf>
    <xf numFmtId="0" fontId="34" fillId="14" borderId="68" xfId="0" applyFont="1" applyFill="1" applyBorder="1" applyAlignment="1">
      <alignment vertical="center"/>
    </xf>
    <xf numFmtId="0" fontId="34" fillId="14" borderId="41" xfId="0" applyFont="1" applyFill="1" applyBorder="1" applyAlignment="1">
      <alignment vertical="center"/>
    </xf>
    <xf numFmtId="10" fontId="31" fillId="0" borderId="74" xfId="0" applyNumberFormat="1" applyFont="1" applyBorder="1" applyAlignment="1">
      <alignment horizontal="center" vertical="center"/>
    </xf>
    <xf numFmtId="10" fontId="31" fillId="0" borderId="20" xfId="0" applyNumberFormat="1" applyFont="1" applyBorder="1" applyAlignment="1">
      <alignment horizontal="center" vertical="center"/>
    </xf>
    <xf numFmtId="175" fontId="31" fillId="0" borderId="20" xfId="0" applyNumberFormat="1" applyFont="1" applyBorder="1" applyAlignment="1">
      <alignment horizontal="center" vertical="center"/>
    </xf>
    <xf numFmtId="174" fontId="31" fillId="0" borderId="58" xfId="0" applyNumberFormat="1" applyFont="1" applyBorder="1" applyAlignment="1">
      <alignment horizontal="center" vertical="center"/>
    </xf>
    <xf numFmtId="174" fontId="31" fillId="0" borderId="57" xfId="0" applyNumberFormat="1" applyFont="1" applyBorder="1" applyAlignment="1">
      <alignment horizontal="center" vertical="center"/>
    </xf>
    <xf numFmtId="174" fontId="31" fillId="0" borderId="59" xfId="0" applyNumberFormat="1" applyFont="1" applyBorder="1" applyAlignment="1">
      <alignment horizontal="center" vertical="center"/>
    </xf>
    <xf numFmtId="174" fontId="31" fillId="0" borderId="60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0" fontId="31" fillId="0" borderId="19" xfId="0" applyNumberFormat="1" applyFont="1" applyBorder="1" applyAlignment="1">
      <alignment horizontal="center" vertical="center"/>
    </xf>
    <xf numFmtId="10" fontId="31" fillId="0" borderId="51" xfId="0" applyNumberFormat="1" applyFont="1" applyBorder="1" applyAlignment="1">
      <alignment horizontal="center" vertical="center"/>
    </xf>
    <xf numFmtId="0" fontId="16" fillId="14" borderId="40" xfId="0" applyFont="1" applyFill="1" applyBorder="1" applyAlignment="1">
      <alignment vertical="center"/>
    </xf>
    <xf numFmtId="10" fontId="31" fillId="0" borderId="73" xfId="0" applyNumberFormat="1" applyFont="1" applyBorder="1" applyAlignment="1">
      <alignment horizontal="center" vertical="center"/>
    </xf>
    <xf numFmtId="10" fontId="31" fillId="0" borderId="69" xfId="0" applyNumberFormat="1" applyFont="1" applyBorder="1" applyAlignment="1">
      <alignment horizontal="center" vertical="center"/>
    </xf>
    <xf numFmtId="10" fontId="31" fillId="0" borderId="70" xfId="0" applyNumberFormat="1" applyFont="1" applyBorder="1" applyAlignment="1">
      <alignment horizontal="center" vertical="center"/>
    </xf>
    <xf numFmtId="10" fontId="31" fillId="0" borderId="21" xfId="0" applyNumberFormat="1" applyFont="1" applyBorder="1" applyAlignment="1">
      <alignment horizontal="center" vertical="center"/>
    </xf>
    <xf numFmtId="174" fontId="31" fillId="0" borderId="21" xfId="0" applyNumberFormat="1" applyFont="1" applyBorder="1" applyAlignment="1">
      <alignment horizontal="center" vertical="center"/>
    </xf>
    <xf numFmtId="174" fontId="31" fillId="0" borderId="54" xfId="0" applyNumberFormat="1" applyFont="1" applyBorder="1" applyAlignment="1">
      <alignment horizontal="center" vertical="center"/>
    </xf>
    <xf numFmtId="0" fontId="16" fillId="0" borderId="0" xfId="0" applyFont="1"/>
    <xf numFmtId="10" fontId="32" fillId="0" borderId="14" xfId="0" applyNumberFormat="1" applyFont="1" applyBorder="1" applyAlignment="1">
      <alignment horizontal="center" vertical="center"/>
    </xf>
    <xf numFmtId="10" fontId="32" fillId="14" borderId="75" xfId="0" applyNumberFormat="1" applyFont="1" applyFill="1" applyBorder="1" applyAlignment="1">
      <alignment horizontal="center" vertical="center"/>
    </xf>
    <xf numFmtId="10" fontId="32" fillId="14" borderId="15" xfId="0" applyNumberFormat="1" applyFont="1" applyFill="1" applyBorder="1" applyAlignment="1">
      <alignment horizontal="center" vertical="center"/>
    </xf>
    <xf numFmtId="10" fontId="32" fillId="0" borderId="15" xfId="0" applyNumberFormat="1" applyFont="1" applyBorder="1" applyAlignment="1">
      <alignment horizontal="center" vertical="center"/>
    </xf>
    <xf numFmtId="10" fontId="32" fillId="0" borderId="50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10" fontId="32" fillId="13" borderId="76" xfId="0" applyNumberFormat="1" applyFont="1" applyFill="1" applyBorder="1" applyAlignment="1">
      <alignment horizontal="right" vertical="center"/>
    </xf>
    <xf numFmtId="10" fontId="32" fillId="13" borderId="19" xfId="0" applyNumberFormat="1" applyFont="1" applyFill="1" applyBorder="1" applyAlignment="1">
      <alignment horizontal="right" vertical="center"/>
    </xf>
    <xf numFmtId="10" fontId="32" fillId="0" borderId="19" xfId="0" applyNumberFormat="1" applyFont="1" applyBorder="1" applyAlignment="1">
      <alignment horizontal="right" vertical="center"/>
    </xf>
    <xf numFmtId="10" fontId="32" fillId="0" borderId="51" xfId="0" applyNumberFormat="1" applyFont="1" applyBorder="1" applyAlignment="1">
      <alignment horizontal="right" vertical="center"/>
    </xf>
    <xf numFmtId="10" fontId="32" fillId="0" borderId="76" xfId="0" applyNumberFormat="1" applyFont="1" applyBorder="1" applyAlignment="1">
      <alignment horizontal="right" vertical="center"/>
    </xf>
    <xf numFmtId="174" fontId="32" fillId="0" borderId="23" xfId="0" applyNumberFormat="1" applyFont="1" applyBorder="1" applyAlignment="1">
      <alignment horizontal="center" vertical="center"/>
    </xf>
    <xf numFmtId="174" fontId="32" fillId="2" borderId="76" xfId="0" applyNumberFormat="1" applyFont="1" applyFill="1" applyBorder="1" applyAlignment="1">
      <alignment horizontal="center" vertical="center"/>
    </xf>
    <xf numFmtId="174" fontId="32" fillId="2" borderId="19" xfId="0" applyNumberFormat="1" applyFont="1" applyFill="1" applyBorder="1" applyAlignment="1">
      <alignment horizontal="center" vertical="center"/>
    </xf>
    <xf numFmtId="174" fontId="32" fillId="0" borderId="19" xfId="0" applyNumberFormat="1" applyFont="1" applyBorder="1" applyAlignment="1">
      <alignment horizontal="center" vertical="center"/>
    </xf>
    <xf numFmtId="174" fontId="32" fillId="0" borderId="51" xfId="0" applyNumberFormat="1" applyFont="1" applyBorder="1" applyAlignment="1">
      <alignment horizontal="center" vertical="center"/>
    </xf>
    <xf numFmtId="10" fontId="32" fillId="0" borderId="26" xfId="0" applyNumberFormat="1" applyFont="1" applyBorder="1" applyAlignment="1">
      <alignment horizontal="center" vertical="center"/>
    </xf>
    <xf numFmtId="10" fontId="32" fillId="7" borderId="76" xfId="0" applyNumberFormat="1" applyFont="1" applyFill="1" applyBorder="1" applyAlignment="1">
      <alignment horizontal="center" vertical="center"/>
    </xf>
    <xf numFmtId="10" fontId="32" fillId="14" borderId="19" xfId="0" applyNumberFormat="1" applyFont="1" applyFill="1" applyBorder="1" applyAlignment="1">
      <alignment horizontal="center" vertical="center"/>
    </xf>
    <xf numFmtId="10" fontId="32" fillId="0" borderId="19" xfId="0" applyNumberFormat="1" applyFont="1" applyBorder="1" applyAlignment="1">
      <alignment horizontal="center" vertical="center"/>
    </xf>
    <xf numFmtId="10" fontId="32" fillId="0" borderId="51" xfId="0" applyNumberFormat="1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10" fontId="32" fillId="8" borderId="76" xfId="0" applyNumberFormat="1" applyFont="1" applyFill="1" applyBorder="1" applyAlignment="1">
      <alignment horizontal="right" vertical="center"/>
    </xf>
    <xf numFmtId="10" fontId="32" fillId="5" borderId="19" xfId="0" applyNumberFormat="1" applyFont="1" applyFill="1" applyBorder="1" applyAlignment="1">
      <alignment horizontal="right" vertical="center"/>
    </xf>
    <xf numFmtId="10" fontId="32" fillId="10" borderId="76" xfId="0" applyNumberFormat="1" applyFont="1" applyFill="1" applyBorder="1" applyAlignment="1">
      <alignment horizontal="right" vertical="center"/>
    </xf>
    <xf numFmtId="0" fontId="32" fillId="0" borderId="26" xfId="0" applyFont="1" applyBorder="1" applyAlignment="1">
      <alignment horizontal="center" vertical="center"/>
    </xf>
    <xf numFmtId="174" fontId="32" fillId="9" borderId="76" xfId="0" applyNumberFormat="1" applyFont="1" applyFill="1" applyBorder="1" applyAlignment="1">
      <alignment horizontal="center" vertical="center"/>
    </xf>
    <xf numFmtId="10" fontId="32" fillId="0" borderId="76" xfId="0" applyNumberFormat="1" applyFont="1" applyBorder="1" applyAlignment="1">
      <alignment horizontal="center" vertical="center"/>
    </xf>
    <xf numFmtId="10" fontId="32" fillId="7" borderId="19" xfId="0" applyNumberFormat="1" applyFont="1" applyFill="1" applyBorder="1" applyAlignment="1">
      <alignment horizontal="center" vertical="center"/>
    </xf>
    <xf numFmtId="10" fontId="32" fillId="4" borderId="19" xfId="0" applyNumberFormat="1" applyFont="1" applyFill="1" applyBorder="1" applyAlignment="1">
      <alignment horizontal="center" vertical="center"/>
    </xf>
    <xf numFmtId="10" fontId="32" fillId="8" borderId="19" xfId="0" applyNumberFormat="1" applyFont="1" applyFill="1" applyBorder="1" applyAlignment="1">
      <alignment horizontal="right" vertical="center"/>
    </xf>
    <xf numFmtId="10" fontId="32" fillId="10" borderId="19" xfId="0" applyNumberFormat="1" applyFont="1" applyFill="1" applyBorder="1" applyAlignment="1">
      <alignment horizontal="right" vertical="center"/>
    </xf>
    <xf numFmtId="174" fontId="32" fillId="0" borderId="76" xfId="0" applyNumberFormat="1" applyFont="1" applyBorder="1" applyAlignment="1">
      <alignment horizontal="center" vertical="center"/>
    </xf>
    <xf numFmtId="174" fontId="32" fillId="9" borderId="19" xfId="0" applyNumberFormat="1" applyFont="1" applyFill="1" applyBorder="1" applyAlignment="1">
      <alignment horizontal="center" vertical="center"/>
    </xf>
    <xf numFmtId="174" fontId="32" fillId="6" borderId="19" xfId="0" applyNumberFormat="1" applyFont="1" applyFill="1" applyBorder="1" applyAlignment="1">
      <alignment horizontal="center" vertical="center"/>
    </xf>
    <xf numFmtId="10" fontId="32" fillId="7" borderId="51" xfId="0" applyNumberFormat="1" applyFont="1" applyFill="1" applyBorder="1" applyAlignment="1">
      <alignment horizontal="center" vertical="center"/>
    </xf>
    <xf numFmtId="10" fontId="32" fillId="8" borderId="51" xfId="0" applyNumberFormat="1" applyFont="1" applyFill="1" applyBorder="1" applyAlignment="1">
      <alignment horizontal="right" vertical="center"/>
    </xf>
    <xf numFmtId="174" fontId="32" fillId="9" borderId="51" xfId="0" applyNumberFormat="1" applyFont="1" applyFill="1" applyBorder="1" applyAlignment="1">
      <alignment horizontal="center" vertical="center"/>
    </xf>
    <xf numFmtId="10" fontId="32" fillId="10" borderId="19" xfId="0" applyNumberFormat="1" applyFont="1" applyFill="1" applyBorder="1" applyAlignment="1">
      <alignment horizontal="center" vertical="center"/>
    </xf>
    <xf numFmtId="10" fontId="32" fillId="4" borderId="51" xfId="0" applyNumberFormat="1" applyFont="1" applyFill="1" applyBorder="1" applyAlignment="1">
      <alignment horizontal="center" vertical="center"/>
    </xf>
    <xf numFmtId="10" fontId="32" fillId="12" borderId="19" xfId="0" applyNumberFormat="1" applyFont="1" applyFill="1" applyBorder="1" applyAlignment="1">
      <alignment horizontal="right" vertical="center"/>
    </xf>
    <xf numFmtId="10" fontId="32" fillId="11" borderId="51" xfId="0" applyNumberFormat="1" applyFont="1" applyFill="1" applyBorder="1" applyAlignment="1">
      <alignment horizontal="right" vertical="center"/>
    </xf>
    <xf numFmtId="10" fontId="32" fillId="5" borderId="51" xfId="0" applyNumberFormat="1" applyFont="1" applyFill="1" applyBorder="1" applyAlignment="1">
      <alignment horizontal="right" vertical="center"/>
    </xf>
    <xf numFmtId="174" fontId="32" fillId="10" borderId="19" xfId="0" applyNumberFormat="1" applyFont="1" applyFill="1" applyBorder="1" applyAlignment="1">
      <alignment horizontal="center" vertical="center"/>
    </xf>
    <xf numFmtId="174" fontId="32" fillId="6" borderId="51" xfId="0" applyNumberFormat="1" applyFont="1" applyFill="1" applyBorder="1" applyAlignment="1">
      <alignment horizontal="center" vertical="center"/>
    </xf>
    <xf numFmtId="10" fontId="32" fillId="14" borderId="51" xfId="0" applyNumberFormat="1" applyFont="1" applyFill="1" applyBorder="1" applyAlignment="1">
      <alignment horizontal="center" vertical="center"/>
    </xf>
    <xf numFmtId="10" fontId="32" fillId="12" borderId="51" xfId="0" applyNumberFormat="1" applyFont="1" applyFill="1" applyBorder="1" applyAlignment="1">
      <alignment horizontal="right" vertical="center"/>
    </xf>
    <xf numFmtId="10" fontId="32" fillId="11" borderId="19" xfId="0" applyNumberFormat="1" applyFont="1" applyFill="1" applyBorder="1" applyAlignment="1">
      <alignment horizontal="right" vertical="center"/>
    </xf>
    <xf numFmtId="10" fontId="32" fillId="13" borderId="51" xfId="0" applyNumberFormat="1" applyFont="1" applyFill="1" applyBorder="1" applyAlignment="1">
      <alignment horizontal="right" vertical="center"/>
    </xf>
    <xf numFmtId="10" fontId="32" fillId="13" borderId="11" xfId="0" applyNumberFormat="1" applyFont="1" applyFill="1" applyBorder="1" applyAlignment="1">
      <alignment horizontal="right" vertical="center"/>
    </xf>
    <xf numFmtId="10" fontId="32" fillId="13" borderId="66" xfId="0" applyNumberFormat="1" applyFont="1" applyFill="1" applyBorder="1" applyAlignment="1">
      <alignment horizontal="right" vertical="center"/>
    </xf>
    <xf numFmtId="174" fontId="32" fillId="0" borderId="10" xfId="0" applyNumberFormat="1" applyFont="1" applyBorder="1" applyAlignment="1">
      <alignment horizontal="center" vertical="center"/>
    </xf>
    <xf numFmtId="174" fontId="32" fillId="0" borderId="11" xfId="0" applyNumberFormat="1" applyFont="1" applyBorder="1" applyAlignment="1">
      <alignment horizontal="center" vertical="center"/>
    </xf>
    <xf numFmtId="174" fontId="32" fillId="10" borderId="11" xfId="0" applyNumberFormat="1" applyFont="1" applyFill="1" applyBorder="1" applyAlignment="1">
      <alignment horizontal="center" vertical="center"/>
    </xf>
    <xf numFmtId="174" fontId="32" fillId="9" borderId="11" xfId="0" applyNumberFormat="1" applyFont="1" applyFill="1" applyBorder="1" applyAlignment="1">
      <alignment horizontal="center" vertical="center"/>
    </xf>
    <xf numFmtId="174" fontId="32" fillId="6" borderId="11" xfId="0" applyNumberFormat="1" applyFont="1" applyFill="1" applyBorder="1" applyAlignment="1">
      <alignment horizontal="center" vertical="center"/>
    </xf>
    <xf numFmtId="174" fontId="32" fillId="6" borderId="67" xfId="0" applyNumberFormat="1" applyFont="1" applyFill="1" applyBorder="1" applyAlignment="1">
      <alignment horizontal="center" vertical="center"/>
    </xf>
    <xf numFmtId="174" fontId="32" fillId="2" borderId="1" xfId="0" applyNumberFormat="1" applyFont="1" applyFill="1" applyBorder="1" applyAlignment="1">
      <alignment horizontal="center" vertical="center"/>
    </xf>
    <xf numFmtId="174" fontId="32" fillId="2" borderId="46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174" fontId="34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0" fontId="34" fillId="0" borderId="0" xfId="0" applyFont="1"/>
    <xf numFmtId="0" fontId="38" fillId="0" borderId="0" xfId="0" applyFont="1"/>
    <xf numFmtId="0" fontId="33" fillId="0" borderId="17" xfId="0" applyFont="1" applyBorder="1" applyAlignment="1">
      <alignment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22" xfId="0" applyFont="1" applyBorder="1" applyAlignment="1">
      <alignment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9" fillId="14" borderId="40" xfId="0" applyFont="1" applyFill="1" applyBorder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/>
    <xf numFmtId="10" fontId="23" fillId="0" borderId="1" xfId="4" applyNumberFormat="1" applyFont="1" applyFill="1" applyBorder="1" applyAlignment="1"/>
    <xf numFmtId="177" fontId="23" fillId="0" borderId="1" xfId="2" applyNumberFormat="1" applyFont="1" applyFill="1" applyBorder="1" applyAlignment="1"/>
    <xf numFmtId="44" fontId="0" fillId="0" borderId="0" xfId="1" applyFont="1"/>
    <xf numFmtId="44" fontId="23" fillId="0" borderId="1" xfId="2" applyNumberFormat="1" applyFont="1" applyFill="1" applyBorder="1" applyAlignment="1"/>
    <xf numFmtId="44" fontId="11" fillId="0" borderId="1" xfId="2" applyNumberFormat="1" applyFont="1" applyFill="1" applyBorder="1" applyAlignment="1"/>
    <xf numFmtId="10" fontId="11" fillId="0" borderId="1" xfId="4" applyNumberFormat="1" applyFont="1" applyFill="1" applyBorder="1" applyAlignment="1"/>
    <xf numFmtId="164" fontId="30" fillId="0" borderId="122" xfId="0" applyNumberFormat="1" applyFont="1" applyBorder="1" applyAlignment="1">
      <alignment horizontal="left" vertical="top" wrapText="1"/>
    </xf>
    <xf numFmtId="178" fontId="30" fillId="0" borderId="122" xfId="0" applyNumberFormat="1" applyFont="1" applyBorder="1" applyAlignment="1">
      <alignment horizontal="left" vertical="top" wrapText="1"/>
    </xf>
    <xf numFmtId="164" fontId="30" fillId="0" borderId="124" xfId="0" applyNumberFormat="1" applyFont="1" applyBorder="1" applyAlignment="1">
      <alignment horizontal="left" vertical="top" wrapText="1"/>
    </xf>
    <xf numFmtId="44" fontId="11" fillId="0" borderId="1" xfId="1" applyFont="1" applyBorder="1" applyAlignment="1">
      <alignment horizontal="center" vertical="center"/>
    </xf>
    <xf numFmtId="44" fontId="34" fillId="0" borderId="0" xfId="1" applyFont="1" applyAlignment="1">
      <alignment vertical="center"/>
    </xf>
    <xf numFmtId="44" fontId="16" fillId="0" borderId="1" xfId="1" applyFont="1" applyBorder="1"/>
    <xf numFmtId="183" fontId="0" fillId="0" borderId="0" xfId="4" applyNumberFormat="1" applyFont="1"/>
    <xf numFmtId="183" fontId="11" fillId="0" borderId="1" xfId="4" applyNumberFormat="1" applyFont="1" applyBorder="1" applyAlignment="1">
      <alignment horizontal="center" vertical="center"/>
    </xf>
    <xf numFmtId="183" fontId="34" fillId="0" borderId="0" xfId="4" applyNumberFormat="1" applyFont="1" applyAlignment="1">
      <alignment vertical="center"/>
    </xf>
    <xf numFmtId="183" fontId="16" fillId="0" borderId="1" xfId="4" applyNumberFormat="1" applyFont="1" applyBorder="1"/>
    <xf numFmtId="10" fontId="0" fillId="0" borderId="0" xfId="4" applyNumberFormat="1" applyFont="1"/>
    <xf numFmtId="173" fontId="0" fillId="0" borderId="0" xfId="0" applyNumberFormat="1"/>
    <xf numFmtId="44" fontId="41" fillId="0" borderId="0" xfId="0" applyNumberFormat="1" applyFont="1"/>
    <xf numFmtId="44" fontId="41" fillId="0" borderId="0" xfId="0" applyNumberFormat="1" applyFont="1" applyAlignment="1">
      <alignment horizontal="center"/>
    </xf>
    <xf numFmtId="44" fontId="0" fillId="0" borderId="0" xfId="0" applyNumberFormat="1" applyAlignment="1">
      <alignment horizontal="center"/>
    </xf>
    <xf numFmtId="0" fontId="5" fillId="16" borderId="39" xfId="0" applyFont="1" applyFill="1" applyBorder="1" applyAlignment="1">
      <alignment horizontal="center" vertical="center"/>
    </xf>
    <xf numFmtId="0" fontId="5" fillId="16" borderId="40" xfId="0" applyFont="1" applyFill="1" applyBorder="1" applyAlignment="1">
      <alignment horizontal="center" vertical="center"/>
    </xf>
    <xf numFmtId="0" fontId="5" fillId="16" borderId="41" xfId="0" applyFont="1" applyFill="1" applyBorder="1" applyAlignment="1">
      <alignment horizontal="center" vertical="center"/>
    </xf>
    <xf numFmtId="0" fontId="6" fillId="0" borderId="82" xfId="0" applyFont="1" applyBorder="1" applyAlignment="1">
      <alignment horizontal="center" vertical="center" wrapText="1"/>
    </xf>
    <xf numFmtId="0" fontId="3" fillId="0" borderId="85" xfId="0" applyFont="1" applyBorder="1" applyAlignment="1">
      <alignment vertical="center" wrapText="1"/>
    </xf>
    <xf numFmtId="0" fontId="3" fillId="0" borderId="87" xfId="0" applyFont="1" applyBorder="1" applyAlignment="1">
      <alignment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79" xfId="0" applyFont="1" applyBorder="1" applyAlignment="1">
      <alignment horizontal="center" vertical="center" wrapText="1"/>
    </xf>
    <xf numFmtId="0" fontId="5" fillId="0" borderId="8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6" fillId="0" borderId="82" xfId="0" applyFont="1" applyBorder="1" applyAlignment="1">
      <alignment horizontal="center" vertical="center"/>
    </xf>
    <xf numFmtId="0" fontId="3" fillId="0" borderId="85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3" fillId="0" borderId="44" xfId="0" applyFont="1" applyBorder="1"/>
    <xf numFmtId="0" fontId="7" fillId="0" borderId="45" xfId="0" applyFont="1" applyBorder="1"/>
    <xf numFmtId="0" fontId="7" fillId="0" borderId="46" xfId="0" applyFont="1" applyBorder="1"/>
    <xf numFmtId="0" fontId="3" fillId="0" borderId="61" xfId="0" applyFont="1" applyBorder="1"/>
    <xf numFmtId="0" fontId="3" fillId="0" borderId="77" xfId="0" applyFont="1" applyBorder="1"/>
    <xf numFmtId="0" fontId="7" fillId="0" borderId="96" xfId="0" applyFont="1" applyBorder="1" applyAlignment="1">
      <alignment horizontal="center" vertical="center"/>
    </xf>
    <xf numFmtId="0" fontId="7" fillId="0" borderId="97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7" fillId="0" borderId="99" xfId="0" applyFont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3" fillId="16" borderId="63" xfId="0" applyFont="1" applyFill="1" applyBorder="1"/>
    <xf numFmtId="0" fontId="7" fillId="0" borderId="95" xfId="0" applyFont="1" applyBorder="1" applyAlignment="1">
      <alignment horizontal="center" vertical="center"/>
    </xf>
    <xf numFmtId="0" fontId="3" fillId="0" borderId="37" xfId="0" applyFont="1" applyBorder="1"/>
    <xf numFmtId="0" fontId="30" fillId="3" borderId="131" xfId="0" applyFont="1" applyFill="1" applyBorder="1" applyAlignment="1">
      <alignment horizontal="left" vertical="center" wrapText="1"/>
    </xf>
    <xf numFmtId="0" fontId="30" fillId="3" borderId="109" xfId="0" applyFont="1" applyFill="1" applyBorder="1" applyAlignment="1">
      <alignment horizontal="left" vertical="center" wrapText="1"/>
    </xf>
    <xf numFmtId="0" fontId="29" fillId="16" borderId="126" xfId="0" applyFont="1" applyFill="1" applyBorder="1" applyAlignment="1">
      <alignment horizontal="center" vertical="top" wrapText="1"/>
    </xf>
    <xf numFmtId="0" fontId="29" fillId="16" borderId="127" xfId="0" applyFont="1" applyFill="1" applyBorder="1" applyAlignment="1">
      <alignment horizontal="center" vertical="top" wrapText="1"/>
    </xf>
    <xf numFmtId="0" fontId="29" fillId="3" borderId="135" xfId="0" applyFont="1" applyFill="1" applyBorder="1" applyAlignment="1">
      <alignment horizontal="left" vertical="top" wrapText="1"/>
    </xf>
    <xf numFmtId="0" fontId="29" fillId="3" borderId="28" xfId="0" applyFont="1" applyFill="1" applyBorder="1" applyAlignment="1">
      <alignment horizontal="left" vertical="top" wrapText="1"/>
    </xf>
    <xf numFmtId="0" fontId="29" fillId="3" borderId="136" xfId="0" applyFont="1" applyFill="1" applyBorder="1" applyAlignment="1">
      <alignment horizontal="left" vertical="top" wrapText="1"/>
    </xf>
    <xf numFmtId="0" fontId="29" fillId="16" borderId="126" xfId="0" applyFont="1" applyFill="1" applyBorder="1" applyAlignment="1">
      <alignment horizontal="right" vertical="center" wrapText="1"/>
    </xf>
    <xf numFmtId="0" fontId="29" fillId="16" borderId="127" xfId="0" applyFont="1" applyFill="1" applyBorder="1" applyAlignment="1">
      <alignment horizontal="right" vertical="center" wrapText="1"/>
    </xf>
    <xf numFmtId="0" fontId="29" fillId="16" borderId="139" xfId="0" applyFont="1" applyFill="1" applyBorder="1" applyAlignment="1">
      <alignment horizontal="right" vertical="center" wrapText="1"/>
    </xf>
    <xf numFmtId="0" fontId="29" fillId="16" borderId="126" xfId="0" applyFont="1" applyFill="1" applyBorder="1" applyAlignment="1">
      <alignment horizontal="right" vertical="top" wrapText="1"/>
    </xf>
    <xf numFmtId="0" fontId="29" fillId="16" borderId="127" xfId="0" applyFont="1" applyFill="1" applyBorder="1" applyAlignment="1">
      <alignment horizontal="right" vertical="top" wrapText="1"/>
    </xf>
    <xf numFmtId="0" fontId="30" fillId="3" borderId="1" xfId="0" applyFont="1" applyFill="1" applyBorder="1" applyAlignment="1">
      <alignment horizontal="left" vertical="top" wrapText="1"/>
    </xf>
    <xf numFmtId="0" fontId="30" fillId="3" borderId="117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3" borderId="133" xfId="0" applyFont="1" applyFill="1" applyBorder="1" applyAlignment="1">
      <alignment horizontal="left" vertical="center" wrapText="1"/>
    </xf>
    <xf numFmtId="0" fontId="30" fillId="3" borderId="110" xfId="0" applyFont="1" applyFill="1" applyBorder="1" applyAlignment="1">
      <alignment horizontal="left" vertical="center" wrapText="1"/>
    </xf>
    <xf numFmtId="0" fontId="31" fillId="0" borderId="71" xfId="0" applyFont="1" applyBorder="1" applyAlignment="1">
      <alignment vertical="center"/>
    </xf>
    <xf numFmtId="0" fontId="27" fillId="0" borderId="72" xfId="0" applyFont="1" applyBorder="1"/>
    <xf numFmtId="0" fontId="27" fillId="0" borderId="73" xfId="0" applyFont="1" applyBorder="1"/>
    <xf numFmtId="0" fontId="31" fillId="0" borderId="55" xfId="0" applyFont="1" applyBorder="1" applyAlignment="1">
      <alignment vertical="center"/>
    </xf>
    <xf numFmtId="0" fontId="27" fillId="0" borderId="56" xfId="0" applyFont="1" applyBorder="1"/>
    <xf numFmtId="0" fontId="27" fillId="0" borderId="57" xfId="0" applyFont="1" applyBorder="1"/>
    <xf numFmtId="0" fontId="31" fillId="0" borderId="7" xfId="0" applyFont="1" applyBorder="1" applyAlignment="1">
      <alignment horizontal="center" vertical="center"/>
    </xf>
    <xf numFmtId="0" fontId="27" fillId="0" borderId="6" xfId="0" applyFont="1" applyBorder="1"/>
    <xf numFmtId="0" fontId="31" fillId="0" borderId="4" xfId="0" applyFont="1" applyBorder="1" applyAlignment="1">
      <alignment horizontal="center" vertical="center" wrapText="1"/>
    </xf>
    <xf numFmtId="0" fontId="27" fillId="0" borderId="16" xfId="0" applyFont="1" applyBorder="1"/>
    <xf numFmtId="0" fontId="27" fillId="0" borderId="8" xfId="0" applyFont="1" applyBorder="1"/>
    <xf numFmtId="0" fontId="32" fillId="0" borderId="49" xfId="0" applyFont="1" applyBorder="1" applyAlignment="1">
      <alignment horizontal="center" vertical="center"/>
    </xf>
    <xf numFmtId="0" fontId="37" fillId="0" borderId="47" xfId="0" applyFont="1" applyBorder="1"/>
    <xf numFmtId="0" fontId="37" fillId="0" borderId="48" xfId="0" applyFont="1" applyBorder="1"/>
    <xf numFmtId="0" fontId="31" fillId="0" borderId="53" xfId="0" applyFont="1" applyBorder="1" applyAlignment="1">
      <alignment vertical="center"/>
    </xf>
    <xf numFmtId="0" fontId="27" fillId="0" borderId="27" xfId="0" applyFont="1" applyBorder="1"/>
    <xf numFmtId="0" fontId="27" fillId="0" borderId="21" xfId="0" applyFont="1" applyBorder="1"/>
    <xf numFmtId="0" fontId="31" fillId="0" borderId="18" xfId="0" applyFont="1" applyBorder="1" applyAlignment="1">
      <alignment horizontal="center" vertical="center"/>
    </xf>
    <xf numFmtId="0" fontId="27" fillId="0" borderId="9" xfId="0" applyFont="1" applyBorder="1"/>
    <xf numFmtId="0" fontId="31" fillId="0" borderId="25" xfId="0" applyFont="1" applyBorder="1" applyAlignment="1">
      <alignment horizontal="center" vertical="center"/>
    </xf>
    <xf numFmtId="0" fontId="27" fillId="0" borderId="26" xfId="0" applyFont="1" applyBorder="1"/>
    <xf numFmtId="0" fontId="35" fillId="13" borderId="42" xfId="0" applyFont="1" applyFill="1" applyBorder="1" applyAlignment="1">
      <alignment horizontal="center" vertical="center"/>
    </xf>
    <xf numFmtId="0" fontId="35" fillId="13" borderId="43" xfId="0" applyFont="1" applyFill="1" applyBorder="1" applyAlignment="1">
      <alignment horizontal="center" vertical="center"/>
    </xf>
    <xf numFmtId="0" fontId="35" fillId="13" borderId="44" xfId="0" applyFont="1" applyFill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36" fillId="14" borderId="45" xfId="0" applyFont="1" applyFill="1" applyBorder="1" applyAlignment="1">
      <alignment horizontal="center" vertical="center"/>
    </xf>
    <xf numFmtId="0" fontId="36" fillId="14" borderId="1" xfId="0" applyFont="1" applyFill="1" applyBorder="1" applyAlignment="1">
      <alignment horizontal="center" vertical="center"/>
    </xf>
    <xf numFmtId="0" fontId="36" fillId="14" borderId="46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7" fillId="0" borderId="25" xfId="0" applyFont="1" applyBorder="1"/>
    <xf numFmtId="0" fontId="31" fillId="0" borderId="47" xfId="0" applyFont="1" applyBorder="1" applyAlignment="1">
      <alignment horizontal="center" vertical="center"/>
    </xf>
    <xf numFmtId="0" fontId="27" fillId="0" borderId="48" xfId="0" applyFont="1" applyBorder="1"/>
    <xf numFmtId="0" fontId="31" fillId="0" borderId="16" xfId="0" applyFont="1" applyBorder="1" applyAlignment="1">
      <alignment horizontal="center" vertical="center"/>
    </xf>
    <xf numFmtId="0" fontId="32" fillId="0" borderId="47" xfId="0" applyFont="1" applyBorder="1" applyAlignment="1">
      <alignment horizontal="center" vertical="center"/>
    </xf>
    <xf numFmtId="0" fontId="37" fillId="0" borderId="52" xfId="0" applyFont="1" applyBorder="1"/>
    <xf numFmtId="0" fontId="22" fillId="11" borderId="1" xfId="5" applyFont="1" applyFill="1" applyAlignment="1">
      <alignment horizontal="left" vertical="top" wrapText="1"/>
    </xf>
    <xf numFmtId="0" fontId="21" fillId="0" borderId="39" xfId="5" applyFont="1" applyBorder="1" applyAlignment="1">
      <alignment horizontal="center" vertical="center"/>
    </xf>
    <xf numFmtId="0" fontId="21" fillId="0" borderId="40" xfId="5" applyFont="1" applyBorder="1" applyAlignment="1">
      <alignment horizontal="center" vertical="center"/>
    </xf>
    <xf numFmtId="0" fontId="21" fillId="0" borderId="41" xfId="5" applyFont="1" applyBorder="1" applyAlignment="1">
      <alignment horizontal="center" vertical="center"/>
    </xf>
    <xf numFmtId="0" fontId="20" fillId="0" borderId="30" xfId="5" applyFont="1" applyBorder="1" applyAlignment="1">
      <alignment horizontal="left" vertical="center" wrapText="1"/>
    </xf>
    <xf numFmtId="0" fontId="20" fillId="0" borderId="31" xfId="5" applyFont="1" applyBorder="1" applyAlignment="1">
      <alignment horizontal="left" vertical="center" wrapText="1"/>
    </xf>
    <xf numFmtId="0" fontId="20" fillId="0" borderId="32" xfId="5" applyFont="1" applyBorder="1" applyAlignment="1">
      <alignment horizontal="left" vertical="center" wrapText="1"/>
    </xf>
    <xf numFmtId="0" fontId="22" fillId="0" borderId="106" xfId="5" applyFont="1" applyBorder="1" applyAlignment="1">
      <alignment horizontal="left" vertical="center" wrapText="1"/>
    </xf>
    <xf numFmtId="0" fontId="22" fillId="0" borderId="104" xfId="5" applyFont="1" applyBorder="1" applyAlignment="1">
      <alignment horizontal="left" vertical="center" wrapText="1"/>
    </xf>
    <xf numFmtId="0" fontId="22" fillId="0" borderId="105" xfId="5" applyFont="1" applyBorder="1" applyAlignment="1">
      <alignment horizontal="left" vertical="center" wrapText="1"/>
    </xf>
    <xf numFmtId="0" fontId="20" fillId="15" borderId="101" xfId="5" applyFont="1" applyFill="1" applyBorder="1" applyAlignment="1">
      <alignment horizontal="center" vertical="center" wrapText="1"/>
    </xf>
    <xf numFmtId="0" fontId="20" fillId="15" borderId="102" xfId="5" applyFont="1" applyFill="1" applyBorder="1" applyAlignment="1">
      <alignment horizontal="center" vertical="center" wrapText="1"/>
    </xf>
    <xf numFmtId="0" fontId="20" fillId="15" borderId="103" xfId="5" applyFont="1" applyFill="1" applyBorder="1" applyAlignment="1">
      <alignment horizontal="center" vertical="center" wrapText="1"/>
    </xf>
    <xf numFmtId="0" fontId="22" fillId="0" borderId="108" xfId="5" applyFont="1" applyBorder="1" applyAlignment="1">
      <alignment horizontal="left" vertical="center" wrapText="1"/>
    </xf>
    <xf numFmtId="0" fontId="22" fillId="0" borderId="102" xfId="5" applyFont="1" applyBorder="1" applyAlignment="1">
      <alignment horizontal="left" vertical="center" wrapText="1"/>
    </xf>
    <xf numFmtId="0" fontId="22" fillId="0" borderId="103" xfId="5" applyFont="1" applyBorder="1" applyAlignment="1">
      <alignment horizontal="left" vertical="center" wrapText="1"/>
    </xf>
    <xf numFmtId="0" fontId="42" fillId="0" borderId="1" xfId="2" applyNumberFormat="1" applyFont="1" applyFill="1" applyBorder="1" applyAlignment="1">
      <alignment horizontal="center"/>
    </xf>
    <xf numFmtId="10" fontId="43" fillId="0" borderId="1" xfId="4" applyNumberFormat="1" applyFont="1" applyFill="1" applyBorder="1" applyAlignment="1"/>
    <xf numFmtId="177" fontId="43" fillId="0" borderId="1" xfId="2" applyNumberFormat="1" applyFont="1" applyFill="1" applyBorder="1" applyAlignment="1"/>
    <xf numFmtId="44" fontId="44" fillId="0" borderId="0" xfId="1" applyFont="1"/>
  </cellXfs>
  <cellStyles count="13">
    <cellStyle name="Moeda" xfId="1" builtinId="4"/>
    <cellStyle name="Normal" xfId="0" builtinId="0"/>
    <cellStyle name="Normal 10" xfId="10" xr:uid="{027B1D52-CFD5-4DA8-A9AE-26EDD9A74F70}"/>
    <cellStyle name="Normal 2" xfId="2" xr:uid="{43946813-B8F9-45B1-B91D-8498B488F9F9}"/>
    <cellStyle name="Normal 2 3" xfId="6" xr:uid="{57CB510F-0F9E-42E2-882C-4F3BE67D7F5D}"/>
    <cellStyle name="Normal 22" xfId="3" xr:uid="{029A65F2-48A0-4FF0-95A8-89DCA160A780}"/>
    <cellStyle name="Normal 22 2" xfId="5" xr:uid="{ECFC64B3-73EF-43AC-8995-7F278DBE78DE}"/>
    <cellStyle name="Normal 3" xfId="7" xr:uid="{2B6EA41B-3A1A-44E5-A875-401F87E6FFEC}"/>
    <cellStyle name="Normal 4" xfId="8" xr:uid="{F551CE5E-B0B5-4F39-8546-4B7A77B0A612}"/>
    <cellStyle name="Normal 5" xfId="11" xr:uid="{4673C828-6F2F-4D15-B430-964E1CFB6279}"/>
    <cellStyle name="Porcentagem" xfId="4" builtinId="5"/>
    <cellStyle name="Porcentagem 2" xfId="9" xr:uid="{564E6242-B04F-42D5-A10A-813AEF58830E}"/>
    <cellStyle name="Porcentagem 3" xfId="12" xr:uid="{F68C4608-03DF-4BD4-8FB5-EA02ECB2580A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microsoft.com/office/2017/06/relationships/rdRichValue" Target="richData/rdrichvalu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22/10/relationships/richValueRel" Target="richData/richValueRel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905369</xdr:colOff>
      <xdr:row>17</xdr:row>
      <xdr:rowOff>166895</xdr:rowOff>
    </xdr:from>
    <xdr:to>
      <xdr:col>8</xdr:col>
      <xdr:colOff>287822</xdr:colOff>
      <xdr:row>24</xdr:row>
      <xdr:rowOff>91690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A045121-F613-4444-94D2-12E31855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717" y="3670438"/>
          <a:ext cx="5769587" cy="1132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170870</xdr:colOff>
      <xdr:row>0</xdr:row>
      <xdr:rowOff>115956</xdr:rowOff>
    </xdr:from>
    <xdr:to>
      <xdr:col>29</xdr:col>
      <xdr:colOff>208972</xdr:colOff>
      <xdr:row>19</xdr:row>
      <xdr:rowOff>114796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69A5F7B1-66DF-4A11-B01C-44AEF9CB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7022" y="115956"/>
          <a:ext cx="8862889" cy="3850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G1023"/>
  <sheetViews>
    <sheetView showGridLines="0" view="pageBreakPreview" topLeftCell="A45" zoomScale="85" zoomScaleNormal="100" zoomScaleSheetLayoutView="85" workbookViewId="0">
      <selection activeCell="F46" sqref="F46"/>
    </sheetView>
  </sheetViews>
  <sheetFormatPr defaultColWidth="14.44140625" defaultRowHeight="15" customHeight="1" x14ac:dyDescent="0.3"/>
  <cols>
    <col min="1" max="1" width="22.5546875" customWidth="1"/>
    <col min="2" max="2" width="39.21875" bestFit="1" customWidth="1"/>
    <col min="3" max="4" width="22.5546875" customWidth="1"/>
    <col min="5" max="5" width="8.6640625" customWidth="1"/>
    <col min="6" max="6" width="17.109375" bestFit="1" customWidth="1"/>
  </cols>
  <sheetData>
    <row r="1" spans="1:4" ht="14.25" customHeight="1" x14ac:dyDescent="0.3">
      <c r="A1" s="265" t="e" vm="1">
        <v>#VALUE!</v>
      </c>
      <c r="B1" s="265" t="s">
        <v>128</v>
      </c>
      <c r="C1" s="277"/>
      <c r="D1" s="268" t="e" vm="2">
        <v>#VALUE!</v>
      </c>
    </row>
    <row r="2" spans="1:4" ht="14.25" customHeight="1" x14ac:dyDescent="0.3">
      <c r="A2" s="266"/>
      <c r="B2" s="278"/>
      <c r="C2" s="279"/>
      <c r="D2" s="269"/>
    </row>
    <row r="3" spans="1:4" ht="14.25" customHeight="1" x14ac:dyDescent="0.3">
      <c r="A3" s="266"/>
      <c r="B3" s="278"/>
      <c r="C3" s="279"/>
      <c r="D3" s="269"/>
    </row>
    <row r="4" spans="1:4" ht="14.25" customHeight="1" x14ac:dyDescent="0.3">
      <c r="A4" s="266"/>
      <c r="B4" s="278"/>
      <c r="C4" s="279"/>
      <c r="D4" s="269"/>
    </row>
    <row r="5" spans="1:4" ht="14.25" customHeight="1" x14ac:dyDescent="0.3">
      <c r="A5" s="266"/>
      <c r="B5" s="278"/>
      <c r="C5" s="279"/>
      <c r="D5" s="269"/>
    </row>
    <row r="6" spans="1:4" ht="14.25" customHeight="1" x14ac:dyDescent="0.3">
      <c r="A6" s="266"/>
      <c r="B6" s="278"/>
      <c r="C6" s="279"/>
      <c r="D6" s="269"/>
    </row>
    <row r="7" spans="1:4" ht="15" customHeight="1" thickBot="1" x14ac:dyDescent="0.35">
      <c r="A7" s="267"/>
      <c r="B7" s="280"/>
      <c r="C7" s="281"/>
      <c r="D7" s="270"/>
    </row>
    <row r="8" spans="1:4" ht="14.25" customHeight="1" thickBot="1" x14ac:dyDescent="0.35">
      <c r="A8" s="271"/>
      <c r="B8" s="272"/>
      <c r="C8" s="272"/>
      <c r="D8" s="273"/>
    </row>
    <row r="9" spans="1:4" ht="14.25" customHeight="1" thickBot="1" x14ac:dyDescent="0.35">
      <c r="A9" s="68" t="s">
        <v>47</v>
      </c>
      <c r="B9" s="69" t="s">
        <v>48</v>
      </c>
      <c r="C9" s="69" t="s">
        <v>49</v>
      </c>
      <c r="D9" s="70" t="s">
        <v>50</v>
      </c>
    </row>
    <row r="10" spans="1:4" ht="14.25" customHeight="1" thickBot="1" x14ac:dyDescent="0.35">
      <c r="A10" s="271"/>
      <c r="B10" s="272"/>
      <c r="C10" s="272"/>
      <c r="D10" s="273"/>
    </row>
    <row r="11" spans="1:4" ht="14.25" customHeight="1" x14ac:dyDescent="0.3">
      <c r="A11" s="274" t="s">
        <v>126</v>
      </c>
      <c r="B11" s="19" t="str">
        <f>'CACHOEIRA DOURADA'!A48</f>
        <v>MOBILIZAÇÃO E INSTALAÇÃO DE CANTEIRO</v>
      </c>
      <c r="C11" s="18">
        <f>VLOOKUP(B11,'CACHOEIRA DOURADA'!$A$48:$G$51,6,FALSE)</f>
        <v>109507.8</v>
      </c>
      <c r="D11" s="20">
        <f>VLOOKUP(B11,'CACHOEIRA DOURADA'!$A$48:$G$51,7,FALSE)</f>
        <v>4.0459722721005189</v>
      </c>
    </row>
    <row r="12" spans="1:4" ht="14.25" customHeight="1" x14ac:dyDescent="0.3">
      <c r="A12" s="275"/>
      <c r="B12" s="21" t="str">
        <f>'CACHOEIRA DOURADA'!A49</f>
        <v>PAVIMENTAÇÃO</v>
      </c>
      <c r="C12" s="17">
        <f>VLOOKUP(B12,'CACHOEIRA DOURADA'!$A$48:$G$51,6,FALSE)</f>
        <v>974226.00000000023</v>
      </c>
      <c r="D12" s="22">
        <f>VLOOKUP(B12,'CACHOEIRA DOURADA'!$A$48:$G$51,7,FALSE)</f>
        <v>35.994617577555218</v>
      </c>
    </row>
    <row r="13" spans="1:4" ht="14.25" customHeight="1" x14ac:dyDescent="0.3">
      <c r="A13" s="275"/>
      <c r="B13" s="21" t="str">
        <f>'CACHOEIRA DOURADA'!A50</f>
        <v>SERVIÇOS COMPLEMENTARES</v>
      </c>
      <c r="C13" s="17">
        <f>VLOOKUP(B13,'CACHOEIRA DOURADA'!$A$48:$G$51,6,FALSE)</f>
        <v>14323.43</v>
      </c>
      <c r="D13" s="22">
        <f>VLOOKUP(B13,'CACHOEIRA DOURADA'!$A$48:$G$51,7,FALSE)</f>
        <v>0.52920614441503466</v>
      </c>
    </row>
    <row r="14" spans="1:4" ht="14.25" customHeight="1" thickBot="1" x14ac:dyDescent="0.35">
      <c r="A14" s="276"/>
      <c r="B14" s="23" t="s">
        <v>51</v>
      </c>
      <c r="C14" s="16">
        <f>VLOOKUP(B14,'CACHOEIRA DOURADA'!$A$48:$G$51,6,FALSE)</f>
        <v>1098057.2300000002</v>
      </c>
      <c r="D14" s="24">
        <f>VLOOKUP(B14,'CACHOEIRA DOURADA'!$A$48:$G$51,7,FALSE)</f>
        <v>40.569795994070773</v>
      </c>
    </row>
    <row r="15" spans="1:4" ht="14.25" customHeight="1" thickBot="1" x14ac:dyDescent="0.35">
      <c r="A15" s="271"/>
      <c r="B15" s="272"/>
      <c r="C15" s="272"/>
      <c r="D15" s="273"/>
    </row>
    <row r="16" spans="1:4" ht="14.25" customHeight="1" x14ac:dyDescent="0.3">
      <c r="A16" s="274" t="s">
        <v>127</v>
      </c>
      <c r="B16" s="19" t="str">
        <f>GOUVELANDIA!A51</f>
        <v>MOBILIZAÇÃO E INSTALAÇÃO DE CANTEIRO</v>
      </c>
      <c r="C16" s="18">
        <f>VLOOKUP(B16,GOUVELANDIA!$A$50:$G$54,6,FALSE)</f>
        <v>132064.62</v>
      </c>
      <c r="D16" s="20">
        <f>VLOOKUP(B16,GOUVELANDIA!$A$50:$G$54,7,FALSE)</f>
        <v>3.3279738851639697</v>
      </c>
    </row>
    <row r="17" spans="1:4" ht="14.25" customHeight="1" x14ac:dyDescent="0.3">
      <c r="A17" s="275"/>
      <c r="B17" s="21" t="str">
        <f>GOUVELANDIA!A52</f>
        <v>PAVIMENTAÇÃO</v>
      </c>
      <c r="C17" s="17">
        <f>VLOOKUP(B17,GOUVELANDIA!$A$50:$G$54,6,FALSE)</f>
        <v>1166169.03</v>
      </c>
      <c r="D17" s="22">
        <f>VLOOKUP(B17,GOUVELANDIA!$A$50:$G$54,7,FALSE)</f>
        <v>29.386977962205155</v>
      </c>
    </row>
    <row r="18" spans="1:4" ht="14.25" customHeight="1" x14ac:dyDescent="0.3">
      <c r="A18" s="275"/>
      <c r="B18" s="21" t="str">
        <f>GOUVELANDIA!A53</f>
        <v>SERVIÇOS COMPLEMENTARES</v>
      </c>
      <c r="C18" s="17">
        <f>VLOOKUP(B18,GOUVELANDIA!$A$50:$G$54,6,FALSE)</f>
        <v>38231.03</v>
      </c>
      <c r="D18" s="22">
        <f>VLOOKUP(B18,GOUVELANDIA!$A$50:$G$54,7,FALSE)</f>
        <v>0.96340616769972365</v>
      </c>
    </row>
    <row r="19" spans="1:4" ht="14.25" customHeight="1" thickBot="1" x14ac:dyDescent="0.35">
      <c r="A19" s="276"/>
      <c r="B19" s="23" t="s">
        <v>51</v>
      </c>
      <c r="C19" s="16">
        <f>VLOOKUP(B19,GOUVELANDIA!$A$50:$G$54,6,FALSE)</f>
        <v>1336464.68</v>
      </c>
      <c r="D19" s="24">
        <f>VLOOKUP(B19,GOUVELANDIA!$A$50:$G$54,7,FALSE)</f>
        <v>33.678358015068845</v>
      </c>
    </row>
    <row r="20" spans="1:4" ht="14.25" customHeight="1" thickBot="1" x14ac:dyDescent="0.35">
      <c r="A20" s="25"/>
      <c r="B20" s="3"/>
      <c r="C20" s="4"/>
      <c r="D20" s="26"/>
    </row>
    <row r="21" spans="1:4" ht="14.25" customHeight="1" x14ac:dyDescent="0.3">
      <c r="A21" s="274" t="s">
        <v>131</v>
      </c>
      <c r="B21" s="19" t="str">
        <f>INACIOLÂNDIA!A48</f>
        <v>MOBILIZAÇÃO E INSTALAÇÃO DE CANTEIRO</v>
      </c>
      <c r="C21" s="18">
        <f>VLOOKUP(B21,INACIOLÂNDIA!$A$47:$G$51,6,FALSE)</f>
        <v>117954.19</v>
      </c>
      <c r="D21" s="20">
        <f>VLOOKUP(B21,INACIOLÂNDIA!$A$47:$G$51,7,FALSE)</f>
        <v>4.8772095000283233</v>
      </c>
    </row>
    <row r="22" spans="1:4" ht="14.25" customHeight="1" x14ac:dyDescent="0.3">
      <c r="A22" s="275"/>
      <c r="B22" s="21" t="str">
        <f>INACIOLÂNDIA!A49</f>
        <v>PAVIMENTAÇÃO</v>
      </c>
      <c r="C22" s="17">
        <f>VLOOKUP(B22,INACIOLÂNDIA!$A$47:$G$51,6,FALSE)</f>
        <v>931795.14</v>
      </c>
      <c r="D22" s="22">
        <f>VLOOKUP(B22,INACIOLÂNDIA!$A$47:$G$51,7,FALSE)</f>
        <v>38.528178684353833</v>
      </c>
    </row>
    <row r="23" spans="1:4" ht="14.25" customHeight="1" x14ac:dyDescent="0.3">
      <c r="A23" s="275"/>
      <c r="B23" s="21" t="str">
        <f>INACIOLÂNDIA!A50</f>
        <v>SERVIÇOS COMPLEMENTARES</v>
      </c>
      <c r="C23" s="17">
        <f>VLOOKUP(B23,INACIOLÂNDIA!$A$47:$G$51,6,FALSE)</f>
        <v>23521.989999999998</v>
      </c>
      <c r="D23" s="22">
        <f>VLOOKUP(B23,INACIOLÂNDIA!$A$47:$G$51,7,FALSE)</f>
        <v>0.97259514975747119</v>
      </c>
    </row>
    <row r="24" spans="1:4" ht="14.25" customHeight="1" thickBot="1" x14ac:dyDescent="0.35">
      <c r="A24" s="276"/>
      <c r="B24" s="23" t="str">
        <f>INACIOLÂNDIA!A51</f>
        <v>Total geral</v>
      </c>
      <c r="C24" s="16">
        <f>VLOOKUP(B24,INACIOLÂNDIA!$A$47:$G$51,6,FALSE)</f>
        <v>1073271.32</v>
      </c>
      <c r="D24" s="24">
        <f>VLOOKUP(B24,INACIOLÂNDIA!$A$47:$G$51,7,FALSE)</f>
        <v>44.377983334139628</v>
      </c>
    </row>
    <row r="25" spans="1:4" ht="14.25" customHeight="1" thickBot="1" x14ac:dyDescent="0.35">
      <c r="A25" s="27"/>
      <c r="B25" s="3"/>
      <c r="C25" s="4"/>
      <c r="D25" s="26"/>
    </row>
    <row r="26" spans="1:4" ht="14.25" customHeight="1" x14ac:dyDescent="0.3">
      <c r="A26" s="274" t="s">
        <v>132</v>
      </c>
      <c r="B26" s="19" t="str">
        <f>MAURILANDIA!A48</f>
        <v>MOBILIZAÇÃO E INSTALAÇÃO DE CANTEIRO</v>
      </c>
      <c r="C26" s="18">
        <f>VLOOKUP(B26,MAURILANDIA!$A$47:$G$51,6,FALSE)</f>
        <v>112407.3</v>
      </c>
      <c r="D26" s="20">
        <f>VLOOKUP(B26,MAURILANDIA!$A$47:$G$51,7,FALSE)</f>
        <v>3.4906432614154324</v>
      </c>
    </row>
    <row r="27" spans="1:4" ht="14.25" customHeight="1" x14ac:dyDescent="0.3">
      <c r="A27" s="275"/>
      <c r="B27" s="21" t="str">
        <f>MAURILANDIA!A49</f>
        <v>PAVIMENTAÇÃO</v>
      </c>
      <c r="C27" s="17">
        <f>VLOOKUP(B27,MAURILANDIA!$A$47:$G$51,6,FALSE)</f>
        <v>1172386.97</v>
      </c>
      <c r="D27" s="22">
        <f>VLOOKUP(B27,MAURILANDIA!$A$47:$G$51,7,FALSE)</f>
        <v>36.406751844424306</v>
      </c>
    </row>
    <row r="28" spans="1:4" ht="14.25" customHeight="1" x14ac:dyDescent="0.3">
      <c r="A28" s="275"/>
      <c r="B28" s="21" t="str">
        <f>MAURILANDIA!A50</f>
        <v>SERVIÇOS COMPLEMENTARES</v>
      </c>
      <c r="C28" s="17">
        <f>VLOOKUP(B28,MAURILANDIA!$A$47:$G$51,6,FALSE)</f>
        <v>47688.1</v>
      </c>
      <c r="D28" s="22">
        <f>VLOOKUP(B28,MAURILANDIA!$A$47:$G$51,7,FALSE)</f>
        <v>1.4808837585699974</v>
      </c>
    </row>
    <row r="29" spans="1:4" ht="14.25" customHeight="1" thickBot="1" x14ac:dyDescent="0.35">
      <c r="A29" s="276"/>
      <c r="B29" s="23" t="s">
        <v>51</v>
      </c>
      <c r="C29" s="16">
        <f>VLOOKUP(B29,MAURILANDIA!$A$47:$G$51,6,FALSE)</f>
        <v>1332482.3700000001</v>
      </c>
      <c r="D29" s="24">
        <f>VLOOKUP(B29,MAURILANDIA!$A$47:$G$51,7,FALSE)</f>
        <v>41.378278864409737</v>
      </c>
    </row>
    <row r="30" spans="1:4" ht="14.25" customHeight="1" thickBot="1" x14ac:dyDescent="0.35">
      <c r="A30" s="27"/>
      <c r="B30" s="3"/>
      <c r="C30" s="4"/>
      <c r="D30" s="26"/>
    </row>
    <row r="31" spans="1:4" ht="14.25" customHeight="1" x14ac:dyDescent="0.3">
      <c r="A31" s="274" t="s">
        <v>135</v>
      </c>
      <c r="B31" s="19" t="str">
        <f>QUIRINÓPOLIS!A48</f>
        <v>MOBILIZAÇÃO E INSTALAÇÃO DE CANTEIRO</v>
      </c>
      <c r="C31" s="18">
        <f>VLOOKUP(B31,QUIRINÓPOLIS!$A$47:$G$51,6,FALSE)</f>
        <v>117197.79000000001</v>
      </c>
      <c r="D31" s="20">
        <f>VLOOKUP(B31,QUIRINÓPOLIS!$A$47:$G$51,7,FALSE)</f>
        <v>2.1022647307050346</v>
      </c>
    </row>
    <row r="32" spans="1:4" ht="14.25" customHeight="1" x14ac:dyDescent="0.3">
      <c r="A32" s="275"/>
      <c r="B32" s="21" t="str">
        <f>QUIRINÓPOLIS!A49</f>
        <v>PAVIMENTAÇÃO</v>
      </c>
      <c r="C32" s="17">
        <f>VLOOKUP(B32,QUIRINÓPOLIS!$A$47:$G$51,6,FALSE)</f>
        <v>2076358.3800000001</v>
      </c>
      <c r="D32" s="22">
        <f>VLOOKUP(B32,QUIRINÓPOLIS!$A$47:$G$51,7,FALSE)</f>
        <v>37.245198826512357</v>
      </c>
    </row>
    <row r="33" spans="1:7" ht="14.25" customHeight="1" x14ac:dyDescent="0.3">
      <c r="A33" s="275"/>
      <c r="B33" s="21" t="str">
        <f>QUIRINÓPOLIS!A50</f>
        <v>SERVIÇOS COMPLEMENTARES</v>
      </c>
      <c r="C33" s="17">
        <f>VLOOKUP(B33,QUIRINÓPOLIS!$A$47:$G$51,6,FALSE)</f>
        <v>92777.57</v>
      </c>
      <c r="D33" s="22">
        <f>VLOOKUP(B33,QUIRINÓPOLIS!$A$47:$G$51,7,FALSE)</f>
        <v>1.6642209141615851</v>
      </c>
    </row>
    <row r="34" spans="1:7" ht="14.4" customHeight="1" thickBot="1" x14ac:dyDescent="0.35">
      <c r="A34" s="276"/>
      <c r="B34" s="23" t="s">
        <v>51</v>
      </c>
      <c r="C34" s="16">
        <f>VLOOKUP(B34,QUIRINÓPOLIS!$A$47:$G$51,6,FALSE)</f>
        <v>2286333.7399999998</v>
      </c>
      <c r="D34" s="24">
        <f>VLOOKUP(B34,QUIRINÓPOLIS!$A$47:$G$51,7,FALSE)</f>
        <v>41.011684471378977</v>
      </c>
    </row>
    <row r="35" spans="1:7" ht="14.25" customHeight="1" thickBot="1" x14ac:dyDescent="0.35">
      <c r="A35" s="27"/>
      <c r="B35" s="3"/>
      <c r="C35" s="4"/>
      <c r="D35" s="26"/>
    </row>
    <row r="36" spans="1:7" ht="14.25" customHeight="1" x14ac:dyDescent="0.3">
      <c r="A36" s="262" t="s">
        <v>134</v>
      </c>
      <c r="B36" s="19" t="str">
        <f>'SANTA HELENA DE GOIÁS'!A47</f>
        <v>MOBILIZAÇÃO E INSTALAÇÃO DE CANTEIRO</v>
      </c>
      <c r="C36" s="18">
        <f>VLOOKUP(B36,'SANTA HELENA DE GOIÁS'!$A$46:$G$50,6,FALSE)</f>
        <v>106734.36</v>
      </c>
      <c r="D36" s="20">
        <f>VLOOKUP(B36,'SANTA HELENA DE GOIÁS'!$A$46:$G$50,7,FALSE)</f>
        <v>2.2336139623944504</v>
      </c>
    </row>
    <row r="37" spans="1:7" ht="14.25" customHeight="1" x14ac:dyDescent="0.3">
      <c r="A37" s="263"/>
      <c r="B37" s="21" t="str">
        <f>'SANTA HELENA DE GOIÁS'!A48</f>
        <v>PAVIMENTAÇÃO</v>
      </c>
      <c r="C37" s="17">
        <f>VLOOKUP(B37,'SANTA HELENA DE GOIÁS'!$A$46:$G$50,6,FALSE)</f>
        <v>1658392.14</v>
      </c>
      <c r="D37" s="22">
        <f>VLOOKUP(B37,'SANTA HELENA DE GOIÁS'!$A$46:$G$50,7,FALSE)</f>
        <v>34.704923878582413</v>
      </c>
    </row>
    <row r="38" spans="1:7" ht="14.25" customHeight="1" x14ac:dyDescent="0.3">
      <c r="A38" s="263"/>
      <c r="B38" s="21" t="str">
        <f>'SANTA HELENA DE GOIÁS'!A49</f>
        <v>SERVIÇOS COMPLEMENTARES</v>
      </c>
      <c r="C38" s="17">
        <f>VLOOKUP(B38,'SANTA HELENA DE GOIÁS'!$A$46:$G$50,6,FALSE)</f>
        <v>27938.969999999998</v>
      </c>
      <c r="D38" s="22">
        <f>VLOOKUP(B38,'SANTA HELENA DE GOIÁS'!$A$46:$G$50,7,FALSE)</f>
        <v>0.58467463979659096</v>
      </c>
    </row>
    <row r="39" spans="1:7" ht="14.25" customHeight="1" thickBot="1" x14ac:dyDescent="0.35">
      <c r="A39" s="264"/>
      <c r="B39" s="23" t="s">
        <v>51</v>
      </c>
      <c r="C39" s="16">
        <f>VLOOKUP(B39,'SANTA HELENA DE GOIÁS'!$A$46:$G$50,6,FALSE)</f>
        <v>1793065.47</v>
      </c>
      <c r="D39" s="24">
        <f>VLOOKUP(B39,'SANTA HELENA DE GOIÁS'!$A$46:$G$50,7,FALSE)</f>
        <v>37.523212480773452</v>
      </c>
    </row>
    <row r="40" spans="1:7" ht="14.25" customHeight="1" thickBot="1" x14ac:dyDescent="0.35">
      <c r="A40" s="27"/>
      <c r="B40" s="3"/>
      <c r="C40" s="4"/>
      <c r="D40" s="26"/>
    </row>
    <row r="41" spans="1:7" ht="14.25" customHeight="1" x14ac:dyDescent="0.3">
      <c r="A41" s="262" t="s">
        <v>133</v>
      </c>
      <c r="B41" s="19" t="str">
        <f>'SANTO ANTÔNIO DA BARRA'!A47</f>
        <v>MOBILIZAÇÃO E INSTALAÇÃO DE CANTEIRO</v>
      </c>
      <c r="C41" s="18">
        <f>VLOOKUP(B41,'SANTO ANTÔNIO DA BARRA'!$A$46:$G$50,6,FALSE)</f>
        <v>104717.32</v>
      </c>
      <c r="D41" s="20">
        <f>VLOOKUP(B41,'SANTO ANTÔNIO DA BARRA'!$A$46:$G$50,7,FALSE)</f>
        <v>3.7536722191753329</v>
      </c>
    </row>
    <row r="42" spans="1:7" ht="14.25" customHeight="1" x14ac:dyDescent="0.3">
      <c r="A42" s="263"/>
      <c r="B42" s="21" t="str">
        <f>'SANTO ANTÔNIO DA BARRA'!A48</f>
        <v>PAVIMENTAÇÃO</v>
      </c>
      <c r="C42" s="17">
        <f>VLOOKUP(B42,'SANTO ANTÔNIO DA BARRA'!$A$46:$G$50,6,FALSE)</f>
        <v>976679.21000000008</v>
      </c>
      <c r="D42" s="22">
        <f>VLOOKUP(B42,'SANTO ANTÔNIO DA BARRA'!$A$46:$G$50,7,FALSE)</f>
        <v>35.009811343750115</v>
      </c>
    </row>
    <row r="43" spans="1:7" ht="14.25" customHeight="1" x14ac:dyDescent="0.3">
      <c r="A43" s="263"/>
      <c r="B43" s="21" t="str">
        <f>'SANTO ANTÔNIO DA BARRA'!A49</f>
        <v>SERVIÇOS COMPLEMENTARES</v>
      </c>
      <c r="C43" s="17">
        <f>VLOOKUP(B43,'SANTO ANTÔNIO DA BARRA'!$A$46:$G$50,6,FALSE)</f>
        <v>14898.189999999999</v>
      </c>
      <c r="D43" s="22">
        <f>VLOOKUP(B43,'SANTO ANTÔNIO DA BARRA'!$A$46:$G$50,7,FALSE)</f>
        <v>0.31177219030877562</v>
      </c>
      <c r="F43" s="258"/>
      <c r="G43" s="258"/>
    </row>
    <row r="44" spans="1:7" ht="14.25" customHeight="1" thickBot="1" x14ac:dyDescent="0.35">
      <c r="A44" s="264"/>
      <c r="B44" s="23" t="s">
        <v>51</v>
      </c>
      <c r="C44" s="16">
        <f>VLOOKUP(B44,'SANTO ANTÔNIO DA BARRA'!$A$46:$G$50,6,FALSE)</f>
        <v>1096294.72</v>
      </c>
      <c r="D44" s="24">
        <f>VLOOKUP(B44,'SANTO ANTÔNIO DA BARRA'!$A$46:$G$50,7,FALSE)</f>
        <v>39.075255753234224</v>
      </c>
      <c r="F44" s="258"/>
      <c r="G44" s="258"/>
    </row>
    <row r="45" spans="1:7" ht="14.25" customHeight="1" thickBot="1" x14ac:dyDescent="0.35">
      <c r="A45" s="28"/>
      <c r="B45" s="3"/>
      <c r="C45" s="4"/>
      <c r="D45" s="4"/>
      <c r="E45" s="8"/>
      <c r="F45" s="257"/>
      <c r="G45" s="257"/>
    </row>
    <row r="46" spans="1:7" ht="14.25" customHeight="1" thickBot="1" x14ac:dyDescent="0.35">
      <c r="A46" s="29"/>
      <c r="B46" s="29"/>
      <c r="C46" s="66" t="s">
        <v>51</v>
      </c>
      <c r="D46" s="67">
        <f>C14+C19+C24+C29+C39+C34+C44</f>
        <v>10015969.530000001</v>
      </c>
      <c r="E46" s="8"/>
    </row>
    <row r="47" spans="1:7" ht="14.25" customHeight="1" x14ac:dyDescent="0.3">
      <c r="A47" s="29"/>
      <c r="B47" s="29"/>
      <c r="C47" s="11"/>
      <c r="D47" s="11"/>
      <c r="E47" s="8"/>
      <c r="F47" s="255"/>
    </row>
    <row r="48" spans="1:7" ht="14.25" customHeight="1" thickBot="1" x14ac:dyDescent="0.35">
      <c r="A48" s="29"/>
      <c r="B48" s="29"/>
      <c r="C48" s="11"/>
      <c r="D48" s="11"/>
      <c r="E48" s="8"/>
      <c r="F48" s="240"/>
    </row>
    <row r="49" spans="1:6" ht="34.799999999999997" customHeight="1" thickBot="1" x14ac:dyDescent="0.35">
      <c r="A49" s="259" t="s">
        <v>129</v>
      </c>
      <c r="B49" s="260"/>
      <c r="C49" s="260"/>
      <c r="D49" s="261"/>
      <c r="F49" s="256"/>
    </row>
    <row r="50" spans="1:6" ht="14.25" customHeight="1" thickBot="1" x14ac:dyDescent="0.35">
      <c r="A50" s="31" t="s">
        <v>52</v>
      </c>
      <c r="B50" s="286" t="s">
        <v>53</v>
      </c>
      <c r="C50" s="287"/>
      <c r="D50" s="15" t="s">
        <v>54</v>
      </c>
    </row>
    <row r="51" spans="1:6" ht="12" customHeight="1" x14ac:dyDescent="0.3">
      <c r="A51" s="290">
        <v>1</v>
      </c>
      <c r="B51" s="282" t="str">
        <f>A11</f>
        <v>CACHOEIRA DOURADA</v>
      </c>
      <c r="C51" s="283"/>
      <c r="D51" s="71">
        <f>C14</f>
        <v>1098057.2300000002</v>
      </c>
    </row>
    <row r="52" spans="1:6" ht="14.25" customHeight="1" thickBot="1" x14ac:dyDescent="0.35">
      <c r="A52" s="291"/>
      <c r="B52" s="284"/>
      <c r="C52" s="285"/>
      <c r="D52" s="30">
        <f>D51/D46</f>
        <v>0.10963064800777206</v>
      </c>
    </row>
    <row r="53" spans="1:6" ht="14.25" customHeight="1" x14ac:dyDescent="0.3">
      <c r="A53" s="290">
        <v>2</v>
      </c>
      <c r="B53" s="282" t="str">
        <f>A16</f>
        <v>GOUVELÂNDIA</v>
      </c>
      <c r="C53" s="283"/>
      <c r="D53" s="71">
        <f>C19</f>
        <v>1336464.68</v>
      </c>
    </row>
    <row r="54" spans="1:6" ht="14.25" customHeight="1" thickBot="1" x14ac:dyDescent="0.35">
      <c r="A54" s="291"/>
      <c r="B54" s="284"/>
      <c r="C54" s="285"/>
      <c r="D54" s="30">
        <f>D53/D46</f>
        <v>0.13343338116165374</v>
      </c>
    </row>
    <row r="55" spans="1:6" ht="14.25" customHeight="1" x14ac:dyDescent="0.3">
      <c r="A55" s="290">
        <v>3</v>
      </c>
      <c r="B55" s="282" t="str">
        <f>A21</f>
        <v>INACIOLÂNDIA</v>
      </c>
      <c r="C55" s="283"/>
      <c r="D55" s="71">
        <f>C24</f>
        <v>1073271.32</v>
      </c>
    </row>
    <row r="56" spans="1:6" ht="14.25" customHeight="1" thickBot="1" x14ac:dyDescent="0.35">
      <c r="A56" s="291"/>
      <c r="B56" s="284"/>
      <c r="C56" s="285"/>
      <c r="D56" s="30">
        <f>D55/D46</f>
        <v>0.10715600889013487</v>
      </c>
    </row>
    <row r="57" spans="1:6" ht="14.25" customHeight="1" x14ac:dyDescent="0.3">
      <c r="A57" s="290">
        <v>4</v>
      </c>
      <c r="B57" s="282" t="str">
        <f>A26</f>
        <v xml:space="preserve">MAURILÂNDIA </v>
      </c>
      <c r="C57" s="283"/>
      <c r="D57" s="71">
        <f>C29</f>
        <v>1332482.3700000001</v>
      </c>
    </row>
    <row r="58" spans="1:6" ht="14.25" customHeight="1" thickBot="1" x14ac:dyDescent="0.35">
      <c r="A58" s="291"/>
      <c r="B58" s="284"/>
      <c r="C58" s="285"/>
      <c r="D58" s="30">
        <f>D57/D46</f>
        <v>0.13303578510387101</v>
      </c>
    </row>
    <row r="59" spans="1:6" ht="14.25" customHeight="1" x14ac:dyDescent="0.3">
      <c r="A59" s="290">
        <v>5</v>
      </c>
      <c r="B59" s="282" t="str">
        <f>A31</f>
        <v>QUIRINÓPOLIS</v>
      </c>
      <c r="C59" s="283"/>
      <c r="D59" s="71">
        <f>C34</f>
        <v>2286333.7399999998</v>
      </c>
    </row>
    <row r="60" spans="1:6" ht="14.25" customHeight="1" thickBot="1" x14ac:dyDescent="0.35">
      <c r="A60" s="291"/>
      <c r="B60" s="284"/>
      <c r="C60" s="285"/>
      <c r="D60" s="30">
        <f>D59/D46</f>
        <v>0.22826883939212617</v>
      </c>
      <c r="F60" s="73"/>
    </row>
    <row r="61" spans="1:6" ht="14.25" customHeight="1" x14ac:dyDescent="0.3">
      <c r="A61" s="290">
        <v>6</v>
      </c>
      <c r="B61" s="282" t="str">
        <f>A36</f>
        <v>SANTA HELENA DE GOIÁS</v>
      </c>
      <c r="C61" s="283"/>
      <c r="D61" s="71">
        <f>C39</f>
        <v>1793065.47</v>
      </c>
    </row>
    <row r="62" spans="1:6" ht="14.25" customHeight="1" thickBot="1" x14ac:dyDescent="0.35">
      <c r="A62" s="291"/>
      <c r="B62" s="284"/>
      <c r="C62" s="285"/>
      <c r="D62" s="30">
        <f>D61/D46</f>
        <v>0.17902065942087583</v>
      </c>
    </row>
    <row r="63" spans="1:6" ht="14.25" customHeight="1" x14ac:dyDescent="0.3">
      <c r="A63" s="290">
        <v>7</v>
      </c>
      <c r="B63" s="282" t="str">
        <f>A41</f>
        <v xml:space="preserve">SANTO ANTÔNIO DA BARRA </v>
      </c>
      <c r="C63" s="283"/>
      <c r="D63" s="71">
        <f>C44</f>
        <v>1096294.72</v>
      </c>
    </row>
    <row r="64" spans="1:6" ht="14.25" customHeight="1" thickBot="1" x14ac:dyDescent="0.35">
      <c r="A64" s="291"/>
      <c r="B64" s="284"/>
      <c r="C64" s="285"/>
      <c r="D64" s="30">
        <f>D63/D46</f>
        <v>0.10945467802356622</v>
      </c>
    </row>
    <row r="65" spans="1:6" ht="14.25" customHeight="1" thickBot="1" x14ac:dyDescent="0.35">
      <c r="A65" s="10"/>
      <c r="B65" s="5"/>
      <c r="C65" s="5"/>
      <c r="D65" s="12"/>
    </row>
    <row r="66" spans="1:6" ht="14.25" customHeight="1" x14ac:dyDescent="0.3">
      <c r="A66" s="10"/>
      <c r="B66" s="29"/>
      <c r="C66" s="288" t="s">
        <v>51</v>
      </c>
      <c r="D66" s="72">
        <f>D51+D53+D55+D57+D59+D63+D61</f>
        <v>10015969.529999999</v>
      </c>
      <c r="F66" s="240"/>
    </row>
    <row r="67" spans="1:6" ht="14.25" customHeight="1" thickBot="1" x14ac:dyDescent="0.35">
      <c r="A67" s="13"/>
      <c r="B67" s="14"/>
      <c r="C67" s="289"/>
      <c r="D67" s="74">
        <f>D66/D46</f>
        <v>0.99999999999999978</v>
      </c>
      <c r="F67" s="240"/>
    </row>
    <row r="68" spans="1:6" ht="14.25" customHeight="1" x14ac:dyDescent="0.3">
      <c r="F68" s="250"/>
    </row>
    <row r="69" spans="1:6" ht="14.25" customHeight="1" x14ac:dyDescent="0.3"/>
    <row r="70" spans="1:6" ht="14.25" customHeight="1" x14ac:dyDescent="0.3"/>
    <row r="71" spans="1:6" ht="14.25" customHeight="1" x14ac:dyDescent="0.3"/>
    <row r="72" spans="1:6" ht="14.25" customHeight="1" x14ac:dyDescent="0.3"/>
    <row r="73" spans="1:6" ht="14.25" customHeight="1" x14ac:dyDescent="0.3"/>
    <row r="74" spans="1:6" ht="14.25" customHeight="1" x14ac:dyDescent="0.3"/>
    <row r="75" spans="1:6" ht="14.25" customHeight="1" x14ac:dyDescent="0.3"/>
    <row r="76" spans="1:6" ht="14.25" customHeight="1" x14ac:dyDescent="0.3"/>
    <row r="77" spans="1:6" ht="14.25" customHeight="1" x14ac:dyDescent="0.3"/>
    <row r="78" spans="1:6" ht="14.25" customHeight="1" x14ac:dyDescent="0.3"/>
    <row r="79" spans="1:6" ht="14.25" customHeight="1" x14ac:dyDescent="0.3"/>
    <row r="80" spans="1:6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  <row r="1007" ht="14.25" customHeight="1" x14ac:dyDescent="0.3"/>
    <row r="1008" ht="14.25" customHeight="1" x14ac:dyDescent="0.3"/>
    <row r="1009" ht="14.25" customHeight="1" x14ac:dyDescent="0.3"/>
    <row r="1010" ht="14.25" customHeight="1" x14ac:dyDescent="0.3"/>
    <row r="1011" ht="14.25" customHeight="1" x14ac:dyDescent="0.3"/>
    <row r="1012" ht="14.25" customHeight="1" x14ac:dyDescent="0.3"/>
    <row r="1013" ht="14.25" customHeight="1" x14ac:dyDescent="0.3"/>
    <row r="1014" ht="14.25" customHeight="1" x14ac:dyDescent="0.3"/>
    <row r="1015" ht="14.25" customHeight="1" x14ac:dyDescent="0.3"/>
    <row r="1016" ht="14.25" customHeight="1" x14ac:dyDescent="0.3"/>
    <row r="1017" ht="14.25" customHeight="1" x14ac:dyDescent="0.3"/>
    <row r="1018" ht="14.25" customHeight="1" x14ac:dyDescent="0.3"/>
    <row r="1019" ht="14.25" customHeight="1" x14ac:dyDescent="0.3"/>
    <row r="1020" ht="14.25" customHeight="1" x14ac:dyDescent="0.3"/>
    <row r="1021" ht="14.25" customHeight="1" x14ac:dyDescent="0.3"/>
    <row r="1022" ht="14.25" customHeight="1" x14ac:dyDescent="0.3"/>
    <row r="1023" ht="14.25" customHeight="1" x14ac:dyDescent="0.3"/>
  </sheetData>
  <mergeCells count="33">
    <mergeCell ref="B61:C62"/>
    <mergeCell ref="B63:C64"/>
    <mergeCell ref="B50:C50"/>
    <mergeCell ref="C66:C67"/>
    <mergeCell ref="A51:A52"/>
    <mergeCell ref="A53:A54"/>
    <mergeCell ref="A55:A56"/>
    <mergeCell ref="A57:A58"/>
    <mergeCell ref="A59:A60"/>
    <mergeCell ref="A63:A64"/>
    <mergeCell ref="A61:A62"/>
    <mergeCell ref="B51:C52"/>
    <mergeCell ref="B53:C54"/>
    <mergeCell ref="B55:C56"/>
    <mergeCell ref="B57:C58"/>
    <mergeCell ref="B59:C60"/>
    <mergeCell ref="A36:A39"/>
    <mergeCell ref="B1:C7"/>
    <mergeCell ref="A11:A14"/>
    <mergeCell ref="A15:D15"/>
    <mergeCell ref="A16:A19"/>
    <mergeCell ref="A26:A29"/>
    <mergeCell ref="A21:A24"/>
    <mergeCell ref="A1:A7"/>
    <mergeCell ref="D1:D7"/>
    <mergeCell ref="A10:D10"/>
    <mergeCell ref="A8:D8"/>
    <mergeCell ref="A31:A34"/>
    <mergeCell ref="F45:G45"/>
    <mergeCell ref="F43:G43"/>
    <mergeCell ref="F44:G44"/>
    <mergeCell ref="A49:D49"/>
    <mergeCell ref="A41:A44"/>
  </mergeCells>
  <printOptions horizontalCentered="1"/>
  <pageMargins left="0.70866141732283472" right="0.70866141732283472" top="1.1811023622047245" bottom="0.98425196850393704" header="0.11811023622047245" footer="0.11811023622047245"/>
  <pageSetup paperSize="9" scale="73" fitToHeight="2" orientation="portrait" r:id="rId1"/>
  <headerFooter>
    <oddHeader>&amp;C&amp;G</oddHeader>
    <oddFooter>&amp;C&amp;G</oddFooter>
  </headerFooter>
  <rowBreaks count="1" manualBreakCount="1">
    <brk id="48" max="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B562-C455-458B-B2F3-7331FFC3E3CE}">
  <sheetPr>
    <tabColor rgb="FF00B050"/>
    <pageSetUpPr fitToPage="1"/>
  </sheetPr>
  <dimension ref="A1:R68"/>
  <sheetViews>
    <sheetView showGridLines="0" tabSelected="1" view="pageBreakPreview" zoomScale="115" zoomScaleNormal="130" zoomScaleSheetLayoutView="115" workbookViewId="0">
      <selection activeCell="A36" sqref="A36:G36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6" width="15.109375" style="32" customWidth="1"/>
    <col min="7" max="7" width="10.109375" style="32" bestFit="1" customWidth="1"/>
    <col min="8" max="8" width="2.5546875" style="61" customWidth="1"/>
    <col min="9" max="9" width="13.88671875" style="90" bestFit="1" customWidth="1"/>
    <col min="10" max="10" width="11.33203125" style="7" customWidth="1"/>
    <col min="11" max="11" width="7.21875" style="7" bestFit="1" customWidth="1"/>
    <col min="12" max="12" width="8.88671875" customWidth="1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12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362"/>
      <c r="J1" s="363">
        <v>0.26928000000000002</v>
      </c>
      <c r="K1" s="238"/>
      <c r="L1" s="65"/>
    </row>
    <row r="2" spans="1:12" s="64" customFormat="1" ht="10.199999999999999" x14ac:dyDescent="0.2">
      <c r="A2" s="79" t="s">
        <v>1</v>
      </c>
      <c r="B2" s="60" t="s">
        <v>105</v>
      </c>
      <c r="C2" s="60"/>
      <c r="D2" s="60"/>
      <c r="E2" s="60"/>
      <c r="F2" s="60"/>
      <c r="G2" s="80"/>
      <c r="H2" s="63"/>
      <c r="I2" s="362" t="s">
        <v>170</v>
      </c>
      <c r="J2" s="364">
        <f>1-J1</f>
        <v>0.73072000000000004</v>
      </c>
      <c r="K2" s="239"/>
      <c r="L2" s="65"/>
    </row>
    <row r="3" spans="1:12" s="64" customFormat="1" ht="10.199999999999999" x14ac:dyDescent="0.2">
      <c r="A3" s="79" t="s">
        <v>2</v>
      </c>
      <c r="B3" s="62" t="s">
        <v>139</v>
      </c>
      <c r="C3" s="60"/>
      <c r="D3" s="60"/>
      <c r="E3" s="60"/>
      <c r="F3" s="60"/>
      <c r="G3" s="80"/>
      <c r="H3" s="63"/>
      <c r="I3" s="86"/>
      <c r="L3" s="65"/>
    </row>
    <row r="4" spans="1:12" s="64" customFormat="1" ht="10.199999999999999" x14ac:dyDescent="0.2">
      <c r="A4" s="79" t="s">
        <v>3</v>
      </c>
      <c r="B4" s="60" t="s">
        <v>140</v>
      </c>
      <c r="C4" s="60"/>
      <c r="D4" s="60"/>
      <c r="E4" s="60"/>
      <c r="F4" s="60"/>
      <c r="G4" s="80"/>
      <c r="H4" s="63"/>
      <c r="I4" s="86"/>
      <c r="K4" s="241"/>
      <c r="L4" s="65"/>
    </row>
    <row r="5" spans="1:12" s="64" customFormat="1" ht="12" x14ac:dyDescent="0.25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365">
        <v>10015969.530000001</v>
      </c>
      <c r="K5" s="241"/>
      <c r="L5" s="65"/>
    </row>
    <row r="6" spans="1:12" s="64" customFormat="1" ht="12" x14ac:dyDescent="0.25">
      <c r="A6" s="79" t="s">
        <v>5</v>
      </c>
      <c r="B6" s="60" t="s">
        <v>106</v>
      </c>
      <c r="C6" s="60"/>
      <c r="D6" s="60"/>
      <c r="E6" s="60"/>
      <c r="F6" s="60"/>
      <c r="G6" s="80"/>
      <c r="H6" s="63"/>
      <c r="I6" s="365">
        <f>'ORÇAMENTO CONSOLIDADO'!D46</f>
        <v>10015969.530000001</v>
      </c>
      <c r="L6" s="65"/>
    </row>
    <row r="7" spans="1:12" s="64" customFormat="1" ht="12" x14ac:dyDescent="0.25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365">
        <f>I5-I6</f>
        <v>0</v>
      </c>
      <c r="L7" s="75"/>
    </row>
    <row r="8" spans="1:12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12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12" x14ac:dyDescent="0.3">
      <c r="A10" s="95"/>
      <c r="B10" s="296" t="s">
        <v>46</v>
      </c>
      <c r="C10" s="297"/>
      <c r="D10" s="297"/>
      <c r="E10" s="297"/>
      <c r="F10" s="297"/>
      <c r="G10" s="298"/>
      <c r="I10" s="88"/>
    </row>
    <row r="11" spans="1:12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v>80629.13</v>
      </c>
      <c r="G11" s="102">
        <f>TRUNC(F11*E11,2)</f>
        <v>80629.13</v>
      </c>
      <c r="I11" s="89">
        <v>110358.84</v>
      </c>
      <c r="K11" s="243">
        <f>1-F11/I11</f>
        <v>0.26939128754887232</v>
      </c>
    </row>
    <row r="12" spans="1:12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v>28878.67</v>
      </c>
      <c r="G12" s="102">
        <f>TRUNC(F12*E12,2)</f>
        <v>28878.67</v>
      </c>
      <c r="I12" s="89">
        <v>39520.86</v>
      </c>
      <c r="K12" s="243">
        <f>1-F12/I12</f>
        <v>0.26928032436541116</v>
      </c>
    </row>
    <row r="13" spans="1:12" x14ac:dyDescent="0.3">
      <c r="A13" s="302" t="s">
        <v>35</v>
      </c>
      <c r="B13" s="303"/>
      <c r="C13" s="303"/>
      <c r="D13" s="303"/>
      <c r="E13" s="303"/>
      <c r="F13" s="303"/>
      <c r="G13" s="107">
        <f>SUM(G11:G12)</f>
        <v>109507.8</v>
      </c>
    </row>
    <row r="14" spans="1:12" x14ac:dyDescent="0.3">
      <c r="A14" s="304"/>
      <c r="B14" s="304"/>
      <c r="C14" s="304"/>
      <c r="D14" s="304"/>
      <c r="E14" s="304"/>
      <c r="F14" s="304"/>
      <c r="G14" s="304"/>
    </row>
    <row r="15" spans="1:12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12" x14ac:dyDescent="0.3">
      <c r="A16" s="95"/>
      <c r="B16" s="296" t="s">
        <v>13</v>
      </c>
      <c r="C16" s="297"/>
      <c r="D16" s="297"/>
      <c r="E16" s="297"/>
      <c r="F16" s="297"/>
      <c r="G16" s="298"/>
    </row>
    <row r="17" spans="1:11" ht="24" x14ac:dyDescent="0.3">
      <c r="A17" s="244">
        <v>40001</v>
      </c>
      <c r="B17" s="97" t="s">
        <v>14</v>
      </c>
      <c r="C17" s="98">
        <v>13.35</v>
      </c>
      <c r="D17" s="99" t="s">
        <v>15</v>
      </c>
      <c r="E17" s="108">
        <v>90.218000000000004</v>
      </c>
      <c r="F17" s="101">
        <f>TRUNC(I17*$J$2,2)</f>
        <v>0.49</v>
      </c>
      <c r="G17" s="102">
        <f t="shared" ref="G17:G34" si="0">TRUNC(F17*E17,2)</f>
        <v>44.2</v>
      </c>
      <c r="I17" s="89">
        <v>0.68</v>
      </c>
      <c r="K17" s="243">
        <f t="shared" ref="K17:K34" si="1">1-F17/I17</f>
        <v>0.27941176470588247</v>
      </c>
    </row>
    <row r="18" spans="1:11" x14ac:dyDescent="0.3">
      <c r="A18" s="244">
        <v>40305</v>
      </c>
      <c r="B18" s="97" t="s">
        <v>16</v>
      </c>
      <c r="C18" s="98">
        <v>13.35</v>
      </c>
      <c r="D18" s="99" t="s">
        <v>15</v>
      </c>
      <c r="E18" s="108">
        <v>90.218000000000004</v>
      </c>
      <c r="F18" s="101">
        <f t="shared" ref="F18:F34" si="2">TRUNC(I18*$J$2,2)</f>
        <v>0.36</v>
      </c>
      <c r="G18" s="102">
        <f t="shared" si="0"/>
        <v>32.47</v>
      </c>
      <c r="I18" s="89">
        <v>0.5</v>
      </c>
      <c r="K18" s="243">
        <f t="shared" si="1"/>
        <v>0.28000000000000003</v>
      </c>
    </row>
    <row r="19" spans="1:11" x14ac:dyDescent="0.3">
      <c r="A19" s="244">
        <v>44100</v>
      </c>
      <c r="B19" s="97" t="s">
        <v>17</v>
      </c>
      <c r="C19" s="98">
        <v>13.35</v>
      </c>
      <c r="D19" s="99" t="s">
        <v>18</v>
      </c>
      <c r="E19" s="108">
        <v>54.131</v>
      </c>
      <c r="F19" s="101">
        <f t="shared" si="2"/>
        <v>6.95</v>
      </c>
      <c r="G19" s="102">
        <f t="shared" si="0"/>
        <v>376.21</v>
      </c>
      <c r="I19" s="89">
        <v>9.52</v>
      </c>
      <c r="K19" s="243">
        <f t="shared" si="1"/>
        <v>0.26995798319327724</v>
      </c>
    </row>
    <row r="20" spans="1:11" x14ac:dyDescent="0.3">
      <c r="A20" s="244">
        <v>44102</v>
      </c>
      <c r="B20" s="97" t="s">
        <v>19</v>
      </c>
      <c r="C20" s="98">
        <v>13.35</v>
      </c>
      <c r="D20" s="99" t="s">
        <v>20</v>
      </c>
      <c r="E20" s="108">
        <v>16.239000000000001</v>
      </c>
      <c r="F20" s="101">
        <f t="shared" si="2"/>
        <v>2.44</v>
      </c>
      <c r="G20" s="102">
        <f t="shared" si="0"/>
        <v>39.619999999999997</v>
      </c>
      <c r="I20" s="89">
        <v>3.35</v>
      </c>
      <c r="K20" s="243">
        <f t="shared" si="1"/>
        <v>0.27164179104477615</v>
      </c>
    </row>
    <row r="21" spans="1:11" ht="24" x14ac:dyDescent="0.3">
      <c r="A21" s="244">
        <v>44151</v>
      </c>
      <c r="B21" s="97" t="s">
        <v>21</v>
      </c>
      <c r="C21" s="98">
        <v>13.35</v>
      </c>
      <c r="D21" s="99" t="s">
        <v>18</v>
      </c>
      <c r="E21" s="108">
        <v>43.305</v>
      </c>
      <c r="F21" s="101">
        <f t="shared" si="2"/>
        <v>56.34</v>
      </c>
      <c r="G21" s="102">
        <f t="shared" si="0"/>
        <v>2439.8000000000002</v>
      </c>
      <c r="I21" s="89">
        <v>77.11</v>
      </c>
      <c r="K21" s="243">
        <f t="shared" si="1"/>
        <v>0.26935546621709239</v>
      </c>
    </row>
    <row r="22" spans="1:11" x14ac:dyDescent="0.3">
      <c r="A22" s="244">
        <v>44201</v>
      </c>
      <c r="B22" s="97" t="s">
        <v>22</v>
      </c>
      <c r="C22" s="98">
        <v>13.35</v>
      </c>
      <c r="D22" s="99" t="s">
        <v>15</v>
      </c>
      <c r="E22" s="108">
        <v>28148.513999999999</v>
      </c>
      <c r="F22" s="101">
        <f t="shared" si="2"/>
        <v>0.38</v>
      </c>
      <c r="G22" s="102">
        <f t="shared" si="0"/>
        <v>10696.43</v>
      </c>
      <c r="I22" s="89">
        <v>0.53</v>
      </c>
      <c r="K22" s="243">
        <f t="shared" si="1"/>
        <v>0.28301886792452835</v>
      </c>
    </row>
    <row r="23" spans="1:11" x14ac:dyDescent="0.3">
      <c r="A23" s="244">
        <v>40425</v>
      </c>
      <c r="B23" s="97" t="s">
        <v>23</v>
      </c>
      <c r="C23" s="98">
        <v>13.35</v>
      </c>
      <c r="D23" s="99" t="s">
        <v>18</v>
      </c>
      <c r="E23" s="108">
        <v>86.61</v>
      </c>
      <c r="F23" s="101">
        <f t="shared" si="2"/>
        <v>8.6199999999999992</v>
      </c>
      <c r="G23" s="102">
        <f t="shared" si="0"/>
        <v>746.57</v>
      </c>
      <c r="I23" s="89">
        <v>11.8</v>
      </c>
      <c r="K23" s="243">
        <f t="shared" si="1"/>
        <v>0.26949152542372889</v>
      </c>
    </row>
    <row r="24" spans="1:11" x14ac:dyDescent="0.3">
      <c r="A24" s="244">
        <v>40430</v>
      </c>
      <c r="B24" s="97" t="s">
        <v>24</v>
      </c>
      <c r="C24" s="98">
        <v>13.35</v>
      </c>
      <c r="D24" s="99" t="s">
        <v>20</v>
      </c>
      <c r="E24" s="108">
        <v>147.23599999999999</v>
      </c>
      <c r="F24" s="101">
        <f t="shared" si="2"/>
        <v>2.5</v>
      </c>
      <c r="G24" s="102">
        <f t="shared" si="0"/>
        <v>368.09</v>
      </c>
      <c r="I24" s="89">
        <v>3.43</v>
      </c>
      <c r="K24" s="243">
        <f t="shared" si="1"/>
        <v>0.2711370262390671</v>
      </c>
    </row>
    <row r="25" spans="1:11" x14ac:dyDescent="0.3">
      <c r="A25" s="244">
        <v>44300</v>
      </c>
      <c r="B25" s="97" t="s">
        <v>25</v>
      </c>
      <c r="C25" s="98">
        <v>13.35</v>
      </c>
      <c r="D25" s="99" t="s">
        <v>26</v>
      </c>
      <c r="E25" s="108">
        <v>28.846</v>
      </c>
      <c r="F25" s="101">
        <f t="shared" si="2"/>
        <v>2.87</v>
      </c>
      <c r="G25" s="102">
        <f t="shared" si="0"/>
        <v>82.78</v>
      </c>
      <c r="I25" s="89">
        <v>3.94</v>
      </c>
      <c r="K25" s="243">
        <f t="shared" si="1"/>
        <v>0.27157360406091369</v>
      </c>
    </row>
    <row r="26" spans="1:11" x14ac:dyDescent="0.3">
      <c r="A26" s="244">
        <v>44200</v>
      </c>
      <c r="B26" s="97" t="s">
        <v>27</v>
      </c>
      <c r="C26" s="98">
        <v>13.35</v>
      </c>
      <c r="D26" s="99" t="s">
        <v>15</v>
      </c>
      <c r="E26" s="108">
        <v>270.65800000000002</v>
      </c>
      <c r="F26" s="101">
        <f t="shared" si="2"/>
        <v>0.46</v>
      </c>
      <c r="G26" s="102">
        <f t="shared" si="0"/>
        <v>124.5</v>
      </c>
      <c r="I26" s="89">
        <v>0.63</v>
      </c>
      <c r="K26" s="243">
        <f t="shared" si="1"/>
        <v>0.26984126984126977</v>
      </c>
    </row>
    <row r="27" spans="1:11" ht="24" x14ac:dyDescent="0.3">
      <c r="A27" s="245">
        <v>1518</v>
      </c>
      <c r="B27" s="97" t="s">
        <v>88</v>
      </c>
      <c r="C27" s="98">
        <v>11.13</v>
      </c>
      <c r="D27" s="99" t="s">
        <v>28</v>
      </c>
      <c r="E27" s="108">
        <v>1727.884</v>
      </c>
      <c r="F27" s="101">
        <f t="shared" si="2"/>
        <v>469.48</v>
      </c>
      <c r="G27" s="102">
        <f t="shared" si="0"/>
        <v>811206.98</v>
      </c>
      <c r="I27" s="89">
        <v>642.49</v>
      </c>
      <c r="J27" s="242"/>
      <c r="K27" s="243">
        <f t="shared" si="1"/>
        <v>0.26928045572693737</v>
      </c>
    </row>
    <row r="28" spans="1:11" x14ac:dyDescent="0.3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719.952</v>
      </c>
      <c r="F28" s="101">
        <f t="shared" si="2"/>
        <v>34.69</v>
      </c>
      <c r="G28" s="102">
        <f t="shared" si="0"/>
        <v>24975.13</v>
      </c>
      <c r="I28" s="89">
        <v>47.48</v>
      </c>
      <c r="K28" s="243">
        <f t="shared" si="1"/>
        <v>0.26937657961246841</v>
      </c>
    </row>
    <row r="29" spans="1:11" x14ac:dyDescent="0.3">
      <c r="A29" s="244">
        <v>44303</v>
      </c>
      <c r="B29" s="97" t="s">
        <v>29</v>
      </c>
      <c r="C29" s="98">
        <v>13.35</v>
      </c>
      <c r="D29" s="99" t="s">
        <v>30</v>
      </c>
      <c r="E29" s="108">
        <v>3.464</v>
      </c>
      <c r="F29" s="101">
        <f t="shared" si="2"/>
        <v>2.0699999999999998</v>
      </c>
      <c r="G29" s="102">
        <f t="shared" si="0"/>
        <v>7.17</v>
      </c>
      <c r="I29" s="89">
        <v>2.84</v>
      </c>
      <c r="K29" s="243">
        <f t="shared" si="1"/>
        <v>0.27112676056338025</v>
      </c>
    </row>
    <row r="30" spans="1:11" x14ac:dyDescent="0.3">
      <c r="A30" s="244">
        <v>40450</v>
      </c>
      <c r="B30" s="97" t="s">
        <v>31</v>
      </c>
      <c r="C30" s="98">
        <v>13.35</v>
      </c>
      <c r="D30" s="99" t="s">
        <v>26</v>
      </c>
      <c r="E30" s="108">
        <v>431.31700000000001</v>
      </c>
      <c r="F30" s="101">
        <f t="shared" si="2"/>
        <v>0.66</v>
      </c>
      <c r="G30" s="102">
        <f t="shared" si="0"/>
        <v>284.66000000000003</v>
      </c>
      <c r="I30" s="89">
        <v>0.91</v>
      </c>
      <c r="K30" s="243">
        <f t="shared" si="1"/>
        <v>0.27472527472527475</v>
      </c>
    </row>
    <row r="31" spans="1:11" x14ac:dyDescent="0.3">
      <c r="A31" s="244">
        <v>40460</v>
      </c>
      <c r="B31" s="97" t="s">
        <v>91</v>
      </c>
      <c r="C31" s="98">
        <v>13.35</v>
      </c>
      <c r="D31" s="99" t="s">
        <v>26</v>
      </c>
      <c r="E31" s="108">
        <v>108338.326</v>
      </c>
      <c r="F31" s="101">
        <f t="shared" si="2"/>
        <v>0.7</v>
      </c>
      <c r="G31" s="102">
        <f t="shared" si="0"/>
        <v>75836.820000000007</v>
      </c>
      <c r="I31" s="89">
        <v>0.97</v>
      </c>
      <c r="K31" s="243">
        <f t="shared" si="1"/>
        <v>0.27835051546391754</v>
      </c>
    </row>
    <row r="32" spans="1:11" x14ac:dyDescent="0.3">
      <c r="A32" s="244">
        <v>40510</v>
      </c>
      <c r="B32" s="97" t="s">
        <v>32</v>
      </c>
      <c r="C32" s="98">
        <v>11.13</v>
      </c>
      <c r="D32" s="99" t="s">
        <v>33</v>
      </c>
      <c r="E32" s="108">
        <v>14.071999999999999</v>
      </c>
      <c r="F32" s="101">
        <f t="shared" si="2"/>
        <v>2873.35</v>
      </c>
      <c r="G32" s="102">
        <f t="shared" si="0"/>
        <v>40433.78</v>
      </c>
      <c r="I32" s="89">
        <v>3932.23</v>
      </c>
      <c r="K32" s="243">
        <f t="shared" si="1"/>
        <v>0.26928231563260541</v>
      </c>
    </row>
    <row r="33" spans="1:11" x14ac:dyDescent="0.3">
      <c r="A33" s="244">
        <v>40485</v>
      </c>
      <c r="B33" s="97" t="s">
        <v>34</v>
      </c>
      <c r="C33" s="98">
        <v>11.13</v>
      </c>
      <c r="D33" s="99" t="s">
        <v>28</v>
      </c>
      <c r="E33" s="108">
        <v>0.35099999999999998</v>
      </c>
      <c r="F33" s="101">
        <f t="shared" si="2"/>
        <v>2469.4</v>
      </c>
      <c r="G33" s="102">
        <f t="shared" si="0"/>
        <v>866.75</v>
      </c>
      <c r="I33" s="89">
        <v>3379.42</v>
      </c>
      <c r="K33" s="243">
        <f t="shared" si="1"/>
        <v>0.26928289469790678</v>
      </c>
    </row>
    <row r="34" spans="1:11" x14ac:dyDescent="0.3">
      <c r="A34" s="246">
        <v>40530</v>
      </c>
      <c r="B34" s="104" t="s">
        <v>84</v>
      </c>
      <c r="C34" s="98">
        <v>13.35</v>
      </c>
      <c r="D34" s="105" t="s">
        <v>30</v>
      </c>
      <c r="E34" s="108">
        <v>3274.0210000000002</v>
      </c>
      <c r="F34" s="101">
        <f t="shared" si="2"/>
        <v>1.73</v>
      </c>
      <c r="G34" s="102">
        <f t="shared" si="0"/>
        <v>5664.05</v>
      </c>
      <c r="I34" s="88">
        <v>2.37</v>
      </c>
      <c r="K34" s="243">
        <f t="shared" si="1"/>
        <v>0.27004219409282704</v>
      </c>
    </row>
    <row r="35" spans="1:11" x14ac:dyDescent="0.3">
      <c r="A35" s="302" t="s">
        <v>35</v>
      </c>
      <c r="B35" s="303"/>
      <c r="C35" s="303"/>
      <c r="D35" s="303"/>
      <c r="E35" s="303"/>
      <c r="F35" s="303"/>
      <c r="G35" s="107">
        <f>SUM(G17:G34)-0.01</f>
        <v>974226.00000000023</v>
      </c>
    </row>
    <row r="36" spans="1:11" x14ac:dyDescent="0.3">
      <c r="A36" s="304"/>
      <c r="B36" s="304"/>
      <c r="C36" s="304"/>
      <c r="D36" s="304"/>
      <c r="E36" s="304"/>
      <c r="F36" s="304"/>
      <c r="G36" s="304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96" t="s">
        <v>36</v>
      </c>
      <c r="C38" s="297"/>
      <c r="D38" s="297"/>
      <c r="E38" s="297"/>
      <c r="F38" s="297"/>
      <c r="G38" s="298"/>
    </row>
    <row r="39" spans="1:11" x14ac:dyDescent="0.3">
      <c r="A39" s="244">
        <v>40835</v>
      </c>
      <c r="B39" s="97" t="s">
        <v>37</v>
      </c>
      <c r="C39" s="98">
        <v>13.35</v>
      </c>
      <c r="D39" s="99" t="s">
        <v>169</v>
      </c>
      <c r="E39" s="114"/>
      <c r="F39" s="101">
        <f t="shared" ref="F39:F41" si="3">TRUNC(I39*$J$2,2)</f>
        <v>35.299999999999997</v>
      </c>
      <c r="G39" s="102">
        <f t="shared" ref="G39" si="4">TRUNC(F39*E39,2)</f>
        <v>0</v>
      </c>
      <c r="I39" s="89">
        <v>48.32</v>
      </c>
      <c r="K39" s="243">
        <f t="shared" ref="K39:K41" si="5">1-F39/I39</f>
        <v>0.26945364238410607</v>
      </c>
    </row>
    <row r="40" spans="1:11" x14ac:dyDescent="0.3">
      <c r="A40" s="244">
        <v>40815</v>
      </c>
      <c r="B40" s="97" t="s">
        <v>38</v>
      </c>
      <c r="C40" s="98">
        <v>13.35</v>
      </c>
      <c r="D40" s="99" t="s">
        <v>15</v>
      </c>
      <c r="E40" s="114">
        <v>290.44</v>
      </c>
      <c r="F40" s="101">
        <f t="shared" si="3"/>
        <v>26.2</v>
      </c>
      <c r="G40" s="102">
        <f t="shared" ref="G40:G41" si="6">TRUNC(F40*E40,2)</f>
        <v>7609.52</v>
      </c>
      <c r="I40" s="89">
        <v>35.86</v>
      </c>
      <c r="K40" s="243">
        <f t="shared" si="5"/>
        <v>0.26938092582264361</v>
      </c>
    </row>
    <row r="41" spans="1:11" x14ac:dyDescent="0.3">
      <c r="A41" s="244">
        <v>42480</v>
      </c>
      <c r="B41" s="104" t="s">
        <v>39</v>
      </c>
      <c r="C41" s="98">
        <v>13.35</v>
      </c>
      <c r="D41" s="105" t="s">
        <v>15</v>
      </c>
      <c r="E41" s="115">
        <v>1849.5640000000001</v>
      </c>
      <c r="F41" s="101">
        <f t="shared" si="3"/>
        <v>3.63</v>
      </c>
      <c r="G41" s="102">
        <f t="shared" si="6"/>
        <v>6713.91</v>
      </c>
      <c r="I41" s="89">
        <v>4.97</v>
      </c>
      <c r="K41" s="243">
        <f t="shared" si="5"/>
        <v>0.26961770623742454</v>
      </c>
    </row>
    <row r="42" spans="1:11" x14ac:dyDescent="0.3">
      <c r="A42" s="302" t="s">
        <v>35</v>
      </c>
      <c r="B42" s="303"/>
      <c r="C42" s="303"/>
      <c r="D42" s="303"/>
      <c r="E42" s="303"/>
      <c r="F42" s="303"/>
      <c r="G42" s="107">
        <f>SUM(G40:G41)</f>
        <v>14323.43</v>
      </c>
    </row>
    <row r="43" spans="1:11" x14ac:dyDescent="0.3">
      <c r="A43" s="304"/>
      <c r="B43" s="304"/>
      <c r="C43" s="304"/>
      <c r="D43" s="304"/>
      <c r="E43" s="304"/>
      <c r="F43" s="304"/>
      <c r="G43" s="304"/>
    </row>
    <row r="44" spans="1:11" x14ac:dyDescent="0.3">
      <c r="A44" s="302" t="s">
        <v>43</v>
      </c>
      <c r="B44" s="303"/>
      <c r="C44" s="303"/>
      <c r="D44" s="303"/>
      <c r="E44" s="303"/>
      <c r="F44" s="303"/>
      <c r="G44" s="107">
        <f>G13+G35+G42</f>
        <v>1098057.2300000002</v>
      </c>
    </row>
    <row r="45" spans="1:11" x14ac:dyDescent="0.3">
      <c r="A45" s="304"/>
      <c r="B45" s="304"/>
      <c r="C45" s="304"/>
      <c r="D45" s="304"/>
      <c r="E45" s="304"/>
      <c r="F45" s="304"/>
      <c r="G45" s="304"/>
    </row>
    <row r="46" spans="1:11" x14ac:dyDescent="0.3">
      <c r="A46" s="304"/>
      <c r="B46" s="304"/>
      <c r="C46" s="304"/>
      <c r="D46" s="304"/>
      <c r="E46" s="304"/>
      <c r="F46" s="304"/>
      <c r="G46" s="304"/>
    </row>
    <row r="47" spans="1:11" x14ac:dyDescent="0.3">
      <c r="A47" s="294" t="s">
        <v>48</v>
      </c>
      <c r="B47" s="295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292" t="s">
        <v>46</v>
      </c>
      <c r="B48" s="293"/>
      <c r="C48" s="120"/>
      <c r="D48" s="121"/>
      <c r="E48" s="122">
        <f>F48/$G$44</f>
        <v>9.9728681719075771E-2</v>
      </c>
      <c r="F48" s="123">
        <f>G13</f>
        <v>109507.8</v>
      </c>
      <c r="G48" s="124">
        <f>F48/27065.88</f>
        <v>4.0459722721005189</v>
      </c>
    </row>
    <row r="49" spans="1:18" x14ac:dyDescent="0.3">
      <c r="A49" s="305" t="s">
        <v>13</v>
      </c>
      <c r="B49" s="306"/>
      <c r="C49" s="125"/>
      <c r="D49" s="126"/>
      <c r="E49" s="122">
        <f t="shared" ref="E49:E50" si="7">F49/$G$44</f>
        <v>0.88722697996351252</v>
      </c>
      <c r="F49" s="127">
        <f>G35</f>
        <v>974226.00000000023</v>
      </c>
      <c r="G49" s="124">
        <f t="shared" ref="G49:G50" si="8">F49/27065.88</f>
        <v>35.994617577555218</v>
      </c>
    </row>
    <row r="50" spans="1:18" x14ac:dyDescent="0.3">
      <c r="A50" s="307" t="s">
        <v>36</v>
      </c>
      <c r="B50" s="308"/>
      <c r="C50" s="128"/>
      <c r="D50" s="129"/>
      <c r="E50" s="130">
        <f t="shared" si="7"/>
        <v>1.3044338317411742E-2</v>
      </c>
      <c r="F50" s="131">
        <f>G42</f>
        <v>14323.43</v>
      </c>
      <c r="G50" s="132">
        <f t="shared" si="8"/>
        <v>0.52920614441503466</v>
      </c>
    </row>
    <row r="51" spans="1:18" s="85" customFormat="1" x14ac:dyDescent="0.3">
      <c r="A51" s="299" t="s">
        <v>45</v>
      </c>
      <c r="B51" s="300"/>
      <c r="C51" s="300"/>
      <c r="D51" s="301"/>
      <c r="E51" s="133">
        <f>SUM(E48:E50)</f>
        <v>1</v>
      </c>
      <c r="F51" s="134">
        <f>SUM(F48:F50)</f>
        <v>1098057.2300000002</v>
      </c>
      <c r="G51" s="135">
        <f>SUM(G48:G50)</f>
        <v>40.569795994070773</v>
      </c>
      <c r="H51" s="84"/>
      <c r="I51" s="91"/>
      <c r="L51" s="73"/>
    </row>
    <row r="53" spans="1:18" x14ac:dyDescent="0.3">
      <c r="R53" s="7" t="s">
        <v>166</v>
      </c>
    </row>
    <row r="55" spans="1:18" ht="11.4" customHeight="1" x14ac:dyDescent="0.3"/>
    <row r="66" spans="6:6" x14ac:dyDescent="0.3">
      <c r="F66" s="249">
        <v>10015696.529999999</v>
      </c>
    </row>
    <row r="67" spans="6:6" x14ac:dyDescent="0.3">
      <c r="F67" s="249">
        <v>13730070.01</v>
      </c>
    </row>
    <row r="68" spans="6:6" x14ac:dyDescent="0.3">
      <c r="F68" s="253">
        <f>1-F66/F67</f>
        <v>0.27052837147186548</v>
      </c>
    </row>
  </sheetData>
  <mergeCells count="17">
    <mergeCell ref="A46:G46"/>
    <mergeCell ref="A48:B48"/>
    <mergeCell ref="A47:B47"/>
    <mergeCell ref="B10:G10"/>
    <mergeCell ref="A51:D51"/>
    <mergeCell ref="B16:G16"/>
    <mergeCell ref="A13:F13"/>
    <mergeCell ref="A14:G14"/>
    <mergeCell ref="A36:G36"/>
    <mergeCell ref="B38:G38"/>
    <mergeCell ref="A35:F35"/>
    <mergeCell ref="A49:B49"/>
    <mergeCell ref="A50:B50"/>
    <mergeCell ref="A42:F42"/>
    <mergeCell ref="A43:G43"/>
    <mergeCell ref="A44:F44"/>
    <mergeCell ref="A45:G45"/>
  </mergeCells>
  <printOptions horizontalCentered="1"/>
  <pageMargins left="0.51181102362204722" right="0.51181102362204722" top="1.1811023622047245" bottom="0.98425196850393704" header="0.11811023622047245" footer="0.11811023622047245"/>
  <pageSetup paperSize="9" scale="70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194E8-50D1-45C9-A58E-C94BCC7B28B0}">
  <sheetPr>
    <tabColor theme="5" tint="0.79998168889431442"/>
    <pageSetUpPr fitToPage="1"/>
  </sheetPr>
  <dimension ref="A1:T68"/>
  <sheetViews>
    <sheetView showGridLines="0" view="pageBreakPreview" zoomScale="115" zoomScaleNormal="130" zoomScaleSheetLayoutView="115" workbookViewId="0">
      <selection activeCell="F15" sqref="F15"/>
    </sheetView>
  </sheetViews>
  <sheetFormatPr defaultRowHeight="14.4" x14ac:dyDescent="0.3"/>
  <cols>
    <col min="1" max="1" width="9.88671875" style="32" customWidth="1"/>
    <col min="2" max="2" width="61.44140625" style="32" customWidth="1"/>
    <col min="3" max="3" width="10.5546875" style="32" customWidth="1"/>
    <col min="4" max="4" width="9.88671875" style="32" customWidth="1"/>
    <col min="5" max="7" width="15.109375" style="32" customWidth="1"/>
    <col min="8" max="8" width="2.5546875" style="61" customWidth="1"/>
    <col min="9" max="9" width="13.5546875" style="90" customWidth="1"/>
    <col min="10" max="11" width="8.88671875" style="7" customWidth="1"/>
    <col min="12" max="12" width="8.88671875" customWidth="1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362"/>
      <c r="J1" s="363">
        <f>'CACHOEIRA DOURADA'!J1</f>
        <v>0.26928000000000002</v>
      </c>
      <c r="K1" s="238"/>
      <c r="L1" s="65"/>
    </row>
    <row r="2" spans="1:20" s="64" customFormat="1" ht="10.199999999999999" x14ac:dyDescent="0.2">
      <c r="A2" s="79" t="s">
        <v>1</v>
      </c>
      <c r="B2" s="60" t="s">
        <v>107</v>
      </c>
      <c r="C2" s="60"/>
      <c r="D2" s="60"/>
      <c r="E2" s="60"/>
      <c r="F2" s="60"/>
      <c r="G2" s="80"/>
      <c r="H2" s="63"/>
      <c r="I2" s="362" t="s">
        <v>170</v>
      </c>
      <c r="J2" s="364">
        <f>1-J1</f>
        <v>0.73072000000000004</v>
      </c>
      <c r="K2" s="239"/>
      <c r="L2" s="65"/>
      <c r="T2" s="64" t="s">
        <v>108</v>
      </c>
    </row>
    <row r="3" spans="1:20" s="64" customFormat="1" ht="10.199999999999999" x14ac:dyDescent="0.2">
      <c r="A3" s="79" t="s">
        <v>2</v>
      </c>
      <c r="B3" s="62" t="s">
        <v>109</v>
      </c>
      <c r="C3" s="60"/>
      <c r="D3" s="60"/>
      <c r="E3" s="60"/>
      <c r="F3" s="60"/>
      <c r="G3" s="80"/>
      <c r="H3" s="63"/>
      <c r="I3" s="86"/>
      <c r="L3" s="65"/>
    </row>
    <row r="4" spans="1:20" s="64" customFormat="1" ht="10.199999999999999" x14ac:dyDescent="0.2">
      <c r="A4" s="79" t="s">
        <v>3</v>
      </c>
      <c r="B4" s="60" t="s">
        <v>141</v>
      </c>
      <c r="C4" s="60"/>
      <c r="D4" s="60"/>
      <c r="E4" s="60"/>
      <c r="F4" s="60"/>
      <c r="G4" s="80"/>
      <c r="H4" s="63"/>
      <c r="I4" s="86"/>
      <c r="L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L5" s="65"/>
    </row>
    <row r="6" spans="1:20" s="64" customFormat="1" ht="10.199999999999999" x14ac:dyDescent="0.2">
      <c r="A6" s="79" t="s">
        <v>5</v>
      </c>
      <c r="B6" s="60" t="s">
        <v>110</v>
      </c>
      <c r="C6" s="60"/>
      <c r="D6" s="60"/>
      <c r="E6" s="60"/>
      <c r="F6" s="60"/>
      <c r="G6" s="80"/>
      <c r="H6" s="63"/>
      <c r="I6" s="87"/>
      <c r="L6" s="65"/>
    </row>
    <row r="7" spans="1:20" s="64" customFormat="1" ht="10.199999999999999" x14ac:dyDescent="0.2">
      <c r="A7" s="81" t="s">
        <v>85</v>
      </c>
      <c r="B7" s="82" t="s">
        <v>93</v>
      </c>
      <c r="C7" s="82"/>
      <c r="D7" s="82"/>
      <c r="E7" s="82"/>
      <c r="F7" s="82"/>
      <c r="G7" s="83"/>
      <c r="H7" s="63"/>
      <c r="I7" s="86"/>
      <c r="L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20" x14ac:dyDescent="0.3">
      <c r="A10" s="95"/>
      <c r="B10" s="296" t="s">
        <v>46</v>
      </c>
      <c r="C10" s="297"/>
      <c r="D10" s="297"/>
      <c r="E10" s="297"/>
      <c r="F10" s="297"/>
      <c r="G10" s="298"/>
      <c r="I10" s="88"/>
    </row>
    <row r="11" spans="1:20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'CACHOEIRA DOURADA'!F11</f>
        <v>80629.13</v>
      </c>
      <c r="G11" s="102">
        <f>TRUNC(F11*E11,2)</f>
        <v>80629.13</v>
      </c>
      <c r="I11" s="89">
        <v>119150.58</v>
      </c>
      <c r="K11" s="243">
        <f>1-F11/I11</f>
        <v>0.3233005663925429</v>
      </c>
    </row>
    <row r="12" spans="1:20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 t="shared" ref="F12" si="0">TRUNC(I12*$J$2,2)</f>
        <v>51435.49</v>
      </c>
      <c r="G12" s="102">
        <f>TRUNC(F12*E12,2)</f>
        <v>51435.49</v>
      </c>
      <c r="I12" s="89">
        <v>70390.16</v>
      </c>
      <c r="K12" s="243">
        <f>1-F12/I12</f>
        <v>0.26928010960622917</v>
      </c>
    </row>
    <row r="13" spans="1:20" x14ac:dyDescent="0.3">
      <c r="A13" s="302" t="s">
        <v>35</v>
      </c>
      <c r="B13" s="303"/>
      <c r="C13" s="303"/>
      <c r="D13" s="303"/>
      <c r="E13" s="303"/>
      <c r="F13" s="303"/>
      <c r="G13" s="107">
        <f>SUM(G11:G12)</f>
        <v>132064.62</v>
      </c>
    </row>
    <row r="14" spans="1:20" x14ac:dyDescent="0.3">
      <c r="A14" s="304"/>
      <c r="B14" s="304"/>
      <c r="C14" s="304"/>
      <c r="D14" s="304"/>
      <c r="E14" s="304"/>
      <c r="F14" s="304"/>
      <c r="G14" s="304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296" t="s">
        <v>13</v>
      </c>
      <c r="C16" s="297"/>
      <c r="D16" s="297"/>
      <c r="E16" s="297"/>
      <c r="F16" s="297"/>
      <c r="G16" s="298"/>
    </row>
    <row r="17" spans="1:11" ht="24" x14ac:dyDescent="0.3">
      <c r="A17" s="96">
        <v>40001</v>
      </c>
      <c r="B17" s="97" t="s">
        <v>14</v>
      </c>
      <c r="C17" s="98">
        <v>13.35</v>
      </c>
      <c r="D17" s="99" t="s">
        <v>15</v>
      </c>
      <c r="E17" s="113">
        <v>132.27500000000001</v>
      </c>
      <c r="F17" s="101">
        <f t="shared" ref="F17:F37" si="1">TRUNC(I17*$J$2,2)</f>
        <v>0.49</v>
      </c>
      <c r="G17" s="102">
        <f t="shared" ref="G17:G37" si="2">TRUNC(F17*E17,2)</f>
        <v>64.81</v>
      </c>
      <c r="I17" s="89">
        <v>0.68</v>
      </c>
      <c r="K17" s="243">
        <f t="shared" ref="K17:K37" si="3">1-F17/I17</f>
        <v>0.27941176470588247</v>
      </c>
    </row>
    <row r="18" spans="1:11" x14ac:dyDescent="0.3">
      <c r="A18" s="96">
        <v>40305</v>
      </c>
      <c r="B18" s="97" t="s">
        <v>16</v>
      </c>
      <c r="C18" s="98">
        <v>13.35</v>
      </c>
      <c r="D18" s="99" t="s">
        <v>15</v>
      </c>
      <c r="E18" s="113">
        <v>132.27500000000001</v>
      </c>
      <c r="F18" s="101">
        <f t="shared" si="1"/>
        <v>0.36</v>
      </c>
      <c r="G18" s="102">
        <f t="shared" si="2"/>
        <v>47.61</v>
      </c>
      <c r="I18" s="89">
        <v>0.5</v>
      </c>
      <c r="K18" s="243">
        <f t="shared" si="3"/>
        <v>0.28000000000000003</v>
      </c>
    </row>
    <row r="19" spans="1:11" x14ac:dyDescent="0.3">
      <c r="A19" s="96">
        <v>44100</v>
      </c>
      <c r="B19" s="97" t="s">
        <v>17</v>
      </c>
      <c r="C19" s="98">
        <v>13.35</v>
      </c>
      <c r="D19" s="99" t="s">
        <v>18</v>
      </c>
      <c r="E19" s="113">
        <v>79.364999999999995</v>
      </c>
      <c r="F19" s="101">
        <f t="shared" si="1"/>
        <v>6.95</v>
      </c>
      <c r="G19" s="102">
        <f t="shared" si="2"/>
        <v>551.58000000000004</v>
      </c>
      <c r="I19" s="89">
        <v>9.52</v>
      </c>
      <c r="K19" s="243">
        <f t="shared" si="3"/>
        <v>0.26995798319327724</v>
      </c>
    </row>
    <row r="20" spans="1:11" x14ac:dyDescent="0.3">
      <c r="A20" s="96">
        <v>44102</v>
      </c>
      <c r="B20" s="97" t="s">
        <v>19</v>
      </c>
      <c r="C20" s="98">
        <v>13.35</v>
      </c>
      <c r="D20" s="99" t="s">
        <v>20</v>
      </c>
      <c r="E20" s="113">
        <v>103.17400000000001</v>
      </c>
      <c r="F20" s="101">
        <f t="shared" si="1"/>
        <v>2.44</v>
      </c>
      <c r="G20" s="102">
        <f t="shared" si="2"/>
        <v>251.74</v>
      </c>
      <c r="I20" s="89">
        <v>3.35</v>
      </c>
      <c r="K20" s="243">
        <f t="shared" si="3"/>
        <v>0.27164179104477615</v>
      </c>
    </row>
    <row r="21" spans="1:11" ht="24" x14ac:dyDescent="0.3">
      <c r="A21" s="96">
        <v>44151</v>
      </c>
      <c r="B21" s="97" t="s">
        <v>21</v>
      </c>
      <c r="C21" s="98">
        <v>13.35</v>
      </c>
      <c r="D21" s="99" t="s">
        <v>18</v>
      </c>
      <c r="E21" s="113">
        <v>63.491999999999997</v>
      </c>
      <c r="F21" s="101">
        <f t="shared" si="1"/>
        <v>56.34</v>
      </c>
      <c r="G21" s="102">
        <f t="shared" si="2"/>
        <v>3577.13</v>
      </c>
      <c r="I21" s="89">
        <v>77.11</v>
      </c>
      <c r="K21" s="243">
        <f t="shared" si="3"/>
        <v>0.26935546621709239</v>
      </c>
    </row>
    <row r="22" spans="1:11" x14ac:dyDescent="0.3">
      <c r="A22" s="96">
        <v>44201</v>
      </c>
      <c r="B22" s="97" t="s">
        <v>22</v>
      </c>
      <c r="C22" s="98">
        <v>13.35</v>
      </c>
      <c r="D22" s="99" t="s">
        <v>15</v>
      </c>
      <c r="E22" s="113">
        <v>1587.326</v>
      </c>
      <c r="F22" s="101">
        <f t="shared" si="1"/>
        <v>0.38</v>
      </c>
      <c r="G22" s="102">
        <f t="shared" si="2"/>
        <v>603.17999999999995</v>
      </c>
      <c r="I22" s="89">
        <v>0.53</v>
      </c>
      <c r="K22" s="243">
        <f t="shared" si="3"/>
        <v>0.28301886792452835</v>
      </c>
    </row>
    <row r="23" spans="1:11" x14ac:dyDescent="0.3">
      <c r="A23" s="96">
        <v>40425</v>
      </c>
      <c r="B23" s="97" t="s">
        <v>23</v>
      </c>
      <c r="C23" s="98">
        <v>13.35</v>
      </c>
      <c r="D23" s="99" t="s">
        <v>18</v>
      </c>
      <c r="E23" s="113">
        <v>126.985</v>
      </c>
      <c r="F23" s="101">
        <f t="shared" si="1"/>
        <v>8.6199999999999992</v>
      </c>
      <c r="G23" s="102">
        <f t="shared" si="2"/>
        <v>1094.6099999999999</v>
      </c>
      <c r="I23" s="89">
        <v>11.8</v>
      </c>
      <c r="K23" s="243">
        <f t="shared" si="3"/>
        <v>0.26949152542372889</v>
      </c>
    </row>
    <row r="24" spans="1:11" x14ac:dyDescent="0.3">
      <c r="A24" s="96">
        <v>40430</v>
      </c>
      <c r="B24" s="97" t="s">
        <v>24</v>
      </c>
      <c r="C24" s="98">
        <v>13.35</v>
      </c>
      <c r="D24" s="99" t="s">
        <v>20</v>
      </c>
      <c r="E24" s="113">
        <v>165.07900000000001</v>
      </c>
      <c r="F24" s="101">
        <f t="shared" si="1"/>
        <v>2.5</v>
      </c>
      <c r="G24" s="102">
        <f t="shared" si="2"/>
        <v>412.69</v>
      </c>
      <c r="I24" s="89">
        <v>3.43</v>
      </c>
      <c r="K24" s="243">
        <f t="shared" si="3"/>
        <v>0.2711370262390671</v>
      </c>
    </row>
    <row r="25" spans="1:11" x14ac:dyDescent="0.3">
      <c r="A25" s="96">
        <v>44300</v>
      </c>
      <c r="B25" s="97" t="s">
        <v>25</v>
      </c>
      <c r="C25" s="98">
        <v>13.35</v>
      </c>
      <c r="D25" s="99" t="s">
        <v>26</v>
      </c>
      <c r="E25" s="113">
        <v>2.6160000000000001</v>
      </c>
      <c r="F25" s="101">
        <f t="shared" si="1"/>
        <v>2.87</v>
      </c>
      <c r="G25" s="102">
        <f t="shared" si="2"/>
        <v>7.5</v>
      </c>
      <c r="I25" s="89">
        <v>3.94</v>
      </c>
      <c r="K25" s="243">
        <f t="shared" si="3"/>
        <v>0.27157360406091369</v>
      </c>
    </row>
    <row r="26" spans="1:11" x14ac:dyDescent="0.3">
      <c r="A26" s="96">
        <v>44200</v>
      </c>
      <c r="B26" s="97" t="s">
        <v>27</v>
      </c>
      <c r="C26" s="98">
        <v>13.35</v>
      </c>
      <c r="D26" s="99" t="s">
        <v>15</v>
      </c>
      <c r="E26" s="113">
        <v>396.83100000000002</v>
      </c>
      <c r="F26" s="101">
        <f t="shared" si="1"/>
        <v>0.46</v>
      </c>
      <c r="G26" s="102">
        <f t="shared" si="2"/>
        <v>182.54</v>
      </c>
      <c r="I26" s="89">
        <v>0.63</v>
      </c>
      <c r="K26" s="243">
        <f t="shared" si="3"/>
        <v>0.26984126984126977</v>
      </c>
    </row>
    <row r="27" spans="1:11" x14ac:dyDescent="0.3">
      <c r="A27" s="109">
        <v>44205</v>
      </c>
      <c r="B27" s="97" t="s">
        <v>94</v>
      </c>
      <c r="C27" s="98">
        <v>13.35</v>
      </c>
      <c r="D27" s="99" t="s">
        <v>18</v>
      </c>
      <c r="E27" s="113">
        <v>63.491999999999997</v>
      </c>
      <c r="F27" s="101">
        <f t="shared" si="1"/>
        <v>223.42</v>
      </c>
      <c r="G27" s="102">
        <f t="shared" si="2"/>
        <v>14185.38</v>
      </c>
      <c r="I27" s="89">
        <v>305.76</v>
      </c>
      <c r="K27" s="243">
        <f t="shared" si="3"/>
        <v>0.26929618001046574</v>
      </c>
    </row>
    <row r="28" spans="1:11" x14ac:dyDescent="0.3">
      <c r="A28" s="110">
        <v>44211</v>
      </c>
      <c r="B28" s="111" t="s">
        <v>95</v>
      </c>
      <c r="C28" s="98">
        <v>13.35</v>
      </c>
      <c r="D28" s="112" t="s">
        <v>15</v>
      </c>
      <c r="E28" s="136">
        <v>79366.385999999999</v>
      </c>
      <c r="F28" s="101">
        <f t="shared" si="1"/>
        <v>4.83</v>
      </c>
      <c r="G28" s="102">
        <f t="shared" si="2"/>
        <v>383339.64</v>
      </c>
      <c r="I28" s="89">
        <v>6.61</v>
      </c>
      <c r="K28" s="243">
        <f t="shared" si="3"/>
        <v>0.26928895612708026</v>
      </c>
    </row>
    <row r="29" spans="1:11" x14ac:dyDescent="0.3">
      <c r="A29" s="96">
        <v>44301</v>
      </c>
      <c r="B29" s="97" t="s">
        <v>96</v>
      </c>
      <c r="C29" s="98">
        <v>13.35</v>
      </c>
      <c r="D29" s="99" t="s">
        <v>26</v>
      </c>
      <c r="E29" s="113">
        <v>292.06200000000001</v>
      </c>
      <c r="F29" s="101">
        <f t="shared" si="1"/>
        <v>1.92</v>
      </c>
      <c r="G29" s="102">
        <f t="shared" si="2"/>
        <v>560.75</v>
      </c>
      <c r="I29" s="89">
        <v>2.63</v>
      </c>
      <c r="K29" s="243">
        <f t="shared" si="3"/>
        <v>0.26996197718631176</v>
      </c>
    </row>
    <row r="30" spans="1:11" x14ac:dyDescent="0.3">
      <c r="A30" s="96">
        <v>44303</v>
      </c>
      <c r="B30" s="97" t="s">
        <v>29</v>
      </c>
      <c r="C30" s="98">
        <v>13.35</v>
      </c>
      <c r="D30" s="99" t="s">
        <v>30</v>
      </c>
      <c r="E30" s="113">
        <v>5.0789999999999997</v>
      </c>
      <c r="F30" s="101">
        <f t="shared" si="1"/>
        <v>2.0699999999999998</v>
      </c>
      <c r="G30" s="102">
        <f t="shared" si="2"/>
        <v>10.51</v>
      </c>
      <c r="I30" s="89">
        <v>2.84</v>
      </c>
      <c r="K30" s="243">
        <f t="shared" si="3"/>
        <v>0.27112676056338025</v>
      </c>
    </row>
    <row r="31" spans="1:11" x14ac:dyDescent="0.3">
      <c r="A31" s="96">
        <v>40450</v>
      </c>
      <c r="B31" s="97" t="s">
        <v>31</v>
      </c>
      <c r="C31" s="98">
        <v>13.35</v>
      </c>
      <c r="D31" s="99" t="s">
        <v>26</v>
      </c>
      <c r="E31" s="113">
        <v>2019.3140000000001</v>
      </c>
      <c r="F31" s="101">
        <f t="shared" si="1"/>
        <v>0.66</v>
      </c>
      <c r="G31" s="102">
        <f t="shared" si="2"/>
        <v>1332.74</v>
      </c>
      <c r="I31" s="89">
        <v>0.91</v>
      </c>
      <c r="K31" s="243">
        <f t="shared" si="3"/>
        <v>0.27472527472527475</v>
      </c>
    </row>
    <row r="32" spans="1:11" x14ac:dyDescent="0.3">
      <c r="A32" s="96">
        <v>40455</v>
      </c>
      <c r="B32" s="97" t="s">
        <v>97</v>
      </c>
      <c r="C32" s="98">
        <v>13.35</v>
      </c>
      <c r="D32" s="99" t="s">
        <v>20</v>
      </c>
      <c r="E32" s="113">
        <v>88208.71</v>
      </c>
      <c r="F32" s="101">
        <f t="shared" si="1"/>
        <v>1.07</v>
      </c>
      <c r="G32" s="102">
        <f t="shared" si="2"/>
        <v>94383.31</v>
      </c>
      <c r="I32" s="89">
        <v>1.47</v>
      </c>
      <c r="K32" s="243">
        <f t="shared" si="3"/>
        <v>0.27210884353741494</v>
      </c>
    </row>
    <row r="33" spans="1:11" x14ac:dyDescent="0.3">
      <c r="A33" s="96">
        <v>40510</v>
      </c>
      <c r="B33" s="97" t="s">
        <v>32</v>
      </c>
      <c r="C33" s="98">
        <v>11.13</v>
      </c>
      <c r="D33" s="99" t="s">
        <v>33</v>
      </c>
      <c r="E33" s="113">
        <v>0.79300000000000004</v>
      </c>
      <c r="F33" s="101">
        <f t="shared" si="1"/>
        <v>2873.35</v>
      </c>
      <c r="G33" s="102">
        <f t="shared" si="2"/>
        <v>2278.56</v>
      </c>
      <c r="I33" s="89">
        <v>3932.23</v>
      </c>
      <c r="K33" s="243">
        <f t="shared" si="3"/>
        <v>0.26928231563260541</v>
      </c>
    </row>
    <row r="34" spans="1:11" x14ac:dyDescent="0.3">
      <c r="A34" s="96">
        <v>40500</v>
      </c>
      <c r="B34" s="97" t="s">
        <v>98</v>
      </c>
      <c r="C34" s="98">
        <v>11.13</v>
      </c>
      <c r="D34" s="99" t="s">
        <v>33</v>
      </c>
      <c r="E34" s="113">
        <v>11.589</v>
      </c>
      <c r="F34" s="101">
        <f t="shared" si="1"/>
        <v>2968.72</v>
      </c>
      <c r="G34" s="102">
        <f t="shared" si="2"/>
        <v>34404.49</v>
      </c>
      <c r="I34" s="89">
        <v>4062.74</v>
      </c>
      <c r="K34" s="243">
        <f t="shared" si="3"/>
        <v>0.26928132245725789</v>
      </c>
    </row>
    <row r="35" spans="1:11" x14ac:dyDescent="0.3">
      <c r="A35" s="96">
        <v>40485</v>
      </c>
      <c r="B35" s="97" t="s">
        <v>34</v>
      </c>
      <c r="C35" s="98">
        <v>11.13</v>
      </c>
      <c r="D35" s="99" t="s">
        <v>28</v>
      </c>
      <c r="E35" s="113">
        <v>0.51500000000000001</v>
      </c>
      <c r="F35" s="101">
        <f t="shared" si="1"/>
        <v>2469.4</v>
      </c>
      <c r="G35" s="102">
        <f t="shared" si="2"/>
        <v>1271.74</v>
      </c>
      <c r="I35" s="89">
        <v>3379.42</v>
      </c>
      <c r="K35" s="243">
        <f t="shared" si="3"/>
        <v>0.26928289469790678</v>
      </c>
    </row>
    <row r="36" spans="1:11" x14ac:dyDescent="0.3">
      <c r="A36" s="96">
        <v>40530</v>
      </c>
      <c r="B36" s="97" t="s">
        <v>84</v>
      </c>
      <c r="C36" s="98">
        <v>13.35</v>
      </c>
      <c r="D36" s="99" t="s">
        <v>30</v>
      </c>
      <c r="E36" s="113">
        <v>44050.061999999998</v>
      </c>
      <c r="F36" s="101">
        <f t="shared" si="1"/>
        <v>1.73</v>
      </c>
      <c r="G36" s="102">
        <f t="shared" si="2"/>
        <v>76206.600000000006</v>
      </c>
      <c r="I36" s="89">
        <v>2.37</v>
      </c>
      <c r="K36" s="243">
        <f t="shared" si="3"/>
        <v>0.27004219409282704</v>
      </c>
    </row>
    <row r="37" spans="1:11" x14ac:dyDescent="0.3">
      <c r="A37" s="103">
        <v>40511</v>
      </c>
      <c r="B37" s="104" t="s">
        <v>99</v>
      </c>
      <c r="C37" s="98">
        <v>11.13</v>
      </c>
      <c r="D37" s="105" t="s">
        <v>28</v>
      </c>
      <c r="E37" s="137">
        <v>134.922</v>
      </c>
      <c r="F37" s="101">
        <f t="shared" si="1"/>
        <v>4086.82</v>
      </c>
      <c r="G37" s="102">
        <f t="shared" si="2"/>
        <v>551401.92000000004</v>
      </c>
      <c r="I37" s="88">
        <v>5592.88</v>
      </c>
      <c r="K37" s="243">
        <f t="shared" si="3"/>
        <v>0.26928165810816607</v>
      </c>
    </row>
    <row r="38" spans="1:11" x14ac:dyDescent="0.3">
      <c r="A38" s="302" t="s">
        <v>35</v>
      </c>
      <c r="B38" s="303"/>
      <c r="C38" s="303"/>
      <c r="D38" s="303"/>
      <c r="E38" s="303"/>
      <c r="F38" s="303"/>
      <c r="G38" s="107">
        <f>SUM(G17:G37)</f>
        <v>1166169.03</v>
      </c>
    </row>
    <row r="39" spans="1:11" x14ac:dyDescent="0.3">
      <c r="A39" s="304"/>
      <c r="B39" s="304"/>
      <c r="C39" s="304"/>
      <c r="D39" s="304"/>
      <c r="E39" s="304"/>
      <c r="F39" s="304"/>
      <c r="G39" s="304"/>
    </row>
    <row r="40" spans="1:11" x14ac:dyDescent="0.3">
      <c r="A40" s="92" t="s">
        <v>6</v>
      </c>
      <c r="B40" s="93" t="s">
        <v>7</v>
      </c>
      <c r="C40" s="93" t="s">
        <v>8</v>
      </c>
      <c r="D40" s="93" t="s">
        <v>9</v>
      </c>
      <c r="E40" s="93" t="s">
        <v>10</v>
      </c>
      <c r="F40" s="93" t="s">
        <v>11</v>
      </c>
      <c r="G40" s="94" t="s">
        <v>12</v>
      </c>
    </row>
    <row r="41" spans="1:11" x14ac:dyDescent="0.3">
      <c r="A41" s="95"/>
      <c r="B41" s="296" t="s">
        <v>36</v>
      </c>
      <c r="C41" s="297"/>
      <c r="D41" s="297"/>
      <c r="E41" s="297"/>
      <c r="F41" s="297"/>
      <c r="G41" s="298"/>
    </row>
    <row r="42" spans="1:11" x14ac:dyDescent="0.3">
      <c r="A42" s="96">
        <v>40835</v>
      </c>
      <c r="B42" s="97" t="s">
        <v>37</v>
      </c>
      <c r="C42" s="98">
        <v>13.35</v>
      </c>
      <c r="D42" s="99" t="s">
        <v>169</v>
      </c>
      <c r="E42" s="114">
        <v>420</v>
      </c>
      <c r="F42" s="101">
        <f t="shared" ref="F42:F44" si="4">TRUNC(I42*$J$2,2)</f>
        <v>35.299999999999997</v>
      </c>
      <c r="G42" s="102">
        <f t="shared" ref="G42:G44" si="5">TRUNC(F42*E42,2)</f>
        <v>14826</v>
      </c>
      <c r="I42" s="89">
        <v>48.32</v>
      </c>
      <c r="K42" s="243">
        <f t="shared" ref="K42:K44" si="6">1-F42/I42</f>
        <v>0.26945364238410607</v>
      </c>
    </row>
    <row r="43" spans="1:11" x14ac:dyDescent="0.3">
      <c r="A43" s="96">
        <v>40815</v>
      </c>
      <c r="B43" s="97" t="s">
        <v>38</v>
      </c>
      <c r="C43" s="98">
        <v>13.35</v>
      </c>
      <c r="D43" s="99" t="s">
        <v>15</v>
      </c>
      <c r="E43" s="114">
        <v>497.82100000000003</v>
      </c>
      <c r="F43" s="101">
        <f t="shared" si="4"/>
        <v>26.2</v>
      </c>
      <c r="G43" s="102">
        <f t="shared" si="5"/>
        <v>13042.91</v>
      </c>
      <c r="I43" s="89">
        <v>35.86</v>
      </c>
      <c r="K43" s="243">
        <f t="shared" si="6"/>
        <v>0.26938092582264361</v>
      </c>
    </row>
    <row r="44" spans="1:11" x14ac:dyDescent="0.3">
      <c r="A44" s="103">
        <v>42480</v>
      </c>
      <c r="B44" s="104" t="s">
        <v>39</v>
      </c>
      <c r="C44" s="98">
        <v>13.35</v>
      </c>
      <c r="D44" s="105" t="s">
        <v>15</v>
      </c>
      <c r="E44" s="115">
        <v>2854.5790000000002</v>
      </c>
      <c r="F44" s="101">
        <f t="shared" si="4"/>
        <v>3.63</v>
      </c>
      <c r="G44" s="102">
        <f t="shared" si="5"/>
        <v>10362.120000000001</v>
      </c>
      <c r="I44" s="89">
        <v>4.97</v>
      </c>
      <c r="K44" s="243">
        <f t="shared" si="6"/>
        <v>0.26961770623742454</v>
      </c>
    </row>
    <row r="45" spans="1:11" x14ac:dyDescent="0.3">
      <c r="A45" s="302" t="s">
        <v>35</v>
      </c>
      <c r="B45" s="303"/>
      <c r="C45" s="303"/>
      <c r="D45" s="303"/>
      <c r="E45" s="303"/>
      <c r="F45" s="303"/>
      <c r="G45" s="107">
        <f>SUM(G42:G44)</f>
        <v>38231.03</v>
      </c>
    </row>
    <row r="46" spans="1:11" x14ac:dyDescent="0.3">
      <c r="A46" s="304"/>
      <c r="B46" s="304"/>
      <c r="C46" s="304"/>
      <c r="D46" s="304"/>
      <c r="E46" s="304"/>
      <c r="F46" s="304"/>
      <c r="G46" s="304"/>
    </row>
    <row r="47" spans="1:11" x14ac:dyDescent="0.3">
      <c r="A47" s="302" t="s">
        <v>43</v>
      </c>
      <c r="B47" s="303"/>
      <c r="C47" s="303"/>
      <c r="D47" s="303"/>
      <c r="E47" s="303"/>
      <c r="F47" s="303"/>
      <c r="G47" s="107">
        <f>G13+G38+G45</f>
        <v>1336464.68</v>
      </c>
    </row>
    <row r="48" spans="1:11" x14ac:dyDescent="0.3">
      <c r="A48" s="304"/>
      <c r="B48" s="304"/>
      <c r="C48" s="304"/>
      <c r="D48" s="304"/>
      <c r="E48" s="304"/>
      <c r="F48" s="304"/>
      <c r="G48" s="304"/>
    </row>
    <row r="49" spans="1:18" x14ac:dyDescent="0.3">
      <c r="A49" s="304"/>
      <c r="B49" s="304"/>
      <c r="C49" s="304"/>
      <c r="D49" s="304"/>
      <c r="E49" s="304"/>
      <c r="F49" s="304"/>
      <c r="G49" s="304"/>
    </row>
    <row r="50" spans="1:18" x14ac:dyDescent="0.3">
      <c r="A50" s="294" t="s">
        <v>48</v>
      </c>
      <c r="B50" s="295"/>
      <c r="C50" s="116"/>
      <c r="D50" s="117"/>
      <c r="E50" s="118" t="s">
        <v>83</v>
      </c>
      <c r="F50" s="118" t="s">
        <v>44</v>
      </c>
      <c r="G50" s="119" t="s">
        <v>167</v>
      </c>
    </row>
    <row r="51" spans="1:18" x14ac:dyDescent="0.3">
      <c r="A51" s="292" t="s">
        <v>46</v>
      </c>
      <c r="B51" s="293"/>
      <c r="C51" s="120"/>
      <c r="D51" s="121"/>
      <c r="E51" s="122">
        <f>F51/$G$47</f>
        <v>9.8816393711205305E-2</v>
      </c>
      <c r="F51" s="123">
        <f>G13</f>
        <v>132064.62</v>
      </c>
      <c r="G51" s="124">
        <f>F51/39683.19</f>
        <v>3.3279738851639697</v>
      </c>
    </row>
    <row r="52" spans="1:18" x14ac:dyDescent="0.3">
      <c r="A52" s="305" t="s">
        <v>13</v>
      </c>
      <c r="B52" s="306"/>
      <c r="C52" s="125"/>
      <c r="D52" s="126"/>
      <c r="E52" s="122">
        <f t="shared" ref="E52:E53" si="7">F52/$G$47</f>
        <v>0.87257751547912221</v>
      </c>
      <c r="F52" s="127">
        <f>G38</f>
        <v>1166169.03</v>
      </c>
      <c r="G52" s="124">
        <f t="shared" ref="G52:G53" si="8">F52/39683.19</f>
        <v>29.386977962205155</v>
      </c>
    </row>
    <row r="53" spans="1:18" x14ac:dyDescent="0.3">
      <c r="A53" s="307" t="s">
        <v>36</v>
      </c>
      <c r="B53" s="308"/>
      <c r="C53" s="128"/>
      <c r="D53" s="129"/>
      <c r="E53" s="130">
        <f t="shared" si="7"/>
        <v>2.8606090809672576E-2</v>
      </c>
      <c r="F53" s="131">
        <f>G45</f>
        <v>38231.03</v>
      </c>
      <c r="G53" s="124">
        <f t="shared" si="8"/>
        <v>0.96340616769972365</v>
      </c>
    </row>
    <row r="54" spans="1:18" s="85" customFormat="1" x14ac:dyDescent="0.3">
      <c r="A54" s="299" t="s">
        <v>45</v>
      </c>
      <c r="B54" s="300"/>
      <c r="C54" s="300"/>
      <c r="D54" s="301"/>
      <c r="E54" s="133">
        <f>SUM(E51:E53)</f>
        <v>1</v>
      </c>
      <c r="F54" s="134">
        <f>SUM(F51:F53)</f>
        <v>1336464.68</v>
      </c>
      <c r="G54" s="135">
        <f>SUM(G51:G53)</f>
        <v>33.678358015068845</v>
      </c>
      <c r="H54" s="84"/>
      <c r="I54" s="91"/>
      <c r="L54" s="73"/>
    </row>
    <row r="56" spans="1:18" x14ac:dyDescent="0.3">
      <c r="R56" s="7" t="s">
        <v>166</v>
      </c>
    </row>
    <row r="58" spans="1:18" ht="11.4" customHeight="1" x14ac:dyDescent="0.3"/>
    <row r="66" spans="6:6" x14ac:dyDescent="0.3">
      <c r="F66" s="249">
        <v>10015696.529999999</v>
      </c>
    </row>
    <row r="67" spans="6:6" x14ac:dyDescent="0.3">
      <c r="F67" s="249">
        <v>13730070.01</v>
      </c>
    </row>
    <row r="68" spans="6:6" x14ac:dyDescent="0.3">
      <c r="F68" s="253">
        <f>1-F66/F67</f>
        <v>0.27052837147186548</v>
      </c>
    </row>
  </sheetData>
  <mergeCells count="17">
    <mergeCell ref="A49:G49"/>
    <mergeCell ref="B10:G10"/>
    <mergeCell ref="A13:F13"/>
    <mergeCell ref="A14:G14"/>
    <mergeCell ref="B16:G16"/>
    <mergeCell ref="A38:F38"/>
    <mergeCell ref="A39:G39"/>
    <mergeCell ref="B41:G41"/>
    <mergeCell ref="A45:F45"/>
    <mergeCell ref="A46:G46"/>
    <mergeCell ref="A47:F47"/>
    <mergeCell ref="A48:G48"/>
    <mergeCell ref="A50:B50"/>
    <mergeCell ref="A51:B51"/>
    <mergeCell ref="A52:B52"/>
    <mergeCell ref="A53:B53"/>
    <mergeCell ref="A54:D54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4F888-AE1E-4E3E-A6DA-FEB1335ACD59}">
  <sheetPr>
    <tabColor rgb="FF00B050"/>
    <pageSetUpPr fitToPage="1"/>
  </sheetPr>
  <dimension ref="A1:T68"/>
  <sheetViews>
    <sheetView showGridLines="0" view="pageBreakPreview" zoomScale="115" zoomScaleNormal="130" zoomScaleSheetLayoutView="115" workbookViewId="0">
      <selection activeCell="F15" sqref="F15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customWidth="1"/>
    <col min="10" max="11" width="8.88671875" style="7" customWidth="1"/>
    <col min="12" max="12" width="8.88671875" customWidth="1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362"/>
      <c r="J1" s="363">
        <f>'CACHOEIRA DOURADA'!J1</f>
        <v>0.26928000000000002</v>
      </c>
      <c r="K1" s="238"/>
      <c r="L1" s="65"/>
    </row>
    <row r="2" spans="1:20" s="64" customFormat="1" ht="10.199999999999999" x14ac:dyDescent="0.2">
      <c r="A2" s="79" t="s">
        <v>1</v>
      </c>
      <c r="B2" s="60" t="s">
        <v>111</v>
      </c>
      <c r="C2" s="60"/>
      <c r="D2" s="60"/>
      <c r="E2" s="60"/>
      <c r="F2" s="60"/>
      <c r="G2" s="80"/>
      <c r="H2" s="63"/>
      <c r="I2" s="362" t="s">
        <v>170</v>
      </c>
      <c r="J2" s="364">
        <f>1-J1</f>
        <v>0.73072000000000004</v>
      </c>
      <c r="L2" s="65"/>
      <c r="T2" s="64" t="s">
        <v>112</v>
      </c>
    </row>
    <row r="3" spans="1:20" s="64" customFormat="1" ht="10.199999999999999" x14ac:dyDescent="0.2">
      <c r="A3" s="79" t="s">
        <v>2</v>
      </c>
      <c r="B3" s="62" t="s">
        <v>113</v>
      </c>
      <c r="C3" s="60"/>
      <c r="D3" s="60"/>
      <c r="E3" s="60"/>
      <c r="F3" s="60"/>
      <c r="G3" s="80"/>
      <c r="H3" s="63"/>
      <c r="I3" s="86"/>
      <c r="L3" s="65"/>
    </row>
    <row r="4" spans="1:20" s="64" customFormat="1" ht="10.199999999999999" x14ac:dyDescent="0.2">
      <c r="A4" s="79" t="s">
        <v>3</v>
      </c>
      <c r="B4" s="60" t="s">
        <v>142</v>
      </c>
      <c r="C4" s="60"/>
      <c r="D4" s="60"/>
      <c r="E4" s="60"/>
      <c r="F4" s="60"/>
      <c r="G4" s="80"/>
      <c r="H4" s="63"/>
      <c r="I4" s="86"/>
      <c r="L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L5" s="65"/>
    </row>
    <row r="6" spans="1:20" s="64" customFormat="1" ht="10.199999999999999" x14ac:dyDescent="0.2">
      <c r="A6" s="79" t="s">
        <v>5</v>
      </c>
      <c r="B6" s="60" t="s">
        <v>114</v>
      </c>
      <c r="C6" s="60"/>
      <c r="D6" s="60"/>
      <c r="E6" s="60"/>
      <c r="F6" s="60"/>
      <c r="G6" s="80"/>
      <c r="H6" s="63"/>
      <c r="I6" s="87"/>
      <c r="L6" s="65"/>
    </row>
    <row r="7" spans="1:20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L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20" x14ac:dyDescent="0.3">
      <c r="A10" s="95"/>
      <c r="B10" s="296" t="s">
        <v>46</v>
      </c>
      <c r="C10" s="297"/>
      <c r="D10" s="297"/>
      <c r="E10" s="297"/>
      <c r="F10" s="297"/>
      <c r="G10" s="298"/>
      <c r="I10" s="88"/>
    </row>
    <row r="11" spans="1:20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'CACHOEIRA DOURADA'!F11</f>
        <v>80629.13</v>
      </c>
      <c r="G11" s="102">
        <f>TRUNC(F11*E11,2)</f>
        <v>80629.13</v>
      </c>
      <c r="I11" s="89">
        <v>110358.84</v>
      </c>
      <c r="K11" s="243">
        <f>1-F11/I11</f>
        <v>0.26939128754887232</v>
      </c>
    </row>
    <row r="12" spans="1:20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 t="shared" ref="F11:F12" si="0">TRUNC(I12*$J$2,2)</f>
        <v>37325.06</v>
      </c>
      <c r="G12" s="102">
        <f>TRUNC(F12*E12,2)</f>
        <v>37325.06</v>
      </c>
      <c r="I12" s="89">
        <v>51079.839999999997</v>
      </c>
      <c r="K12" s="243">
        <f>1-F12/I12</f>
        <v>0.26928001340646324</v>
      </c>
    </row>
    <row r="13" spans="1:20" x14ac:dyDescent="0.3">
      <c r="A13" s="302" t="s">
        <v>35</v>
      </c>
      <c r="B13" s="303"/>
      <c r="C13" s="303"/>
      <c r="D13" s="303"/>
      <c r="E13" s="303"/>
      <c r="F13" s="303"/>
      <c r="G13" s="107">
        <f>SUM(G11:G12)</f>
        <v>117954.19</v>
      </c>
    </row>
    <row r="14" spans="1:20" x14ac:dyDescent="0.3">
      <c r="A14" s="304"/>
      <c r="B14" s="304"/>
      <c r="C14" s="304"/>
      <c r="D14" s="304"/>
      <c r="E14" s="304"/>
      <c r="F14" s="304"/>
      <c r="G14" s="304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296" t="s">
        <v>13</v>
      </c>
      <c r="C16" s="297"/>
      <c r="D16" s="297"/>
      <c r="E16" s="297"/>
      <c r="F16" s="297"/>
      <c r="G16" s="298"/>
    </row>
    <row r="17" spans="1:11" ht="24" x14ac:dyDescent="0.3">
      <c r="A17" s="96">
        <v>40001</v>
      </c>
      <c r="B17" s="97" t="s">
        <v>14</v>
      </c>
      <c r="C17" s="98">
        <v>13.35</v>
      </c>
      <c r="D17" s="99" t="s">
        <v>15</v>
      </c>
      <c r="E17" s="108">
        <v>80.613</v>
      </c>
      <c r="F17" s="101">
        <f t="shared" ref="F17:F34" si="1">TRUNC(I17*$J$2,2)</f>
        <v>0.49</v>
      </c>
      <c r="G17" s="102">
        <f t="shared" ref="G17:G34" si="2">TRUNC(F17*E17,2)</f>
        <v>39.5</v>
      </c>
      <c r="I17" s="89">
        <v>0.68</v>
      </c>
      <c r="K17" s="243">
        <f t="shared" ref="K17:K34" si="3">1-F17/I17</f>
        <v>0.27941176470588247</v>
      </c>
    </row>
    <row r="18" spans="1:11" x14ac:dyDescent="0.3">
      <c r="A18" s="96">
        <v>40305</v>
      </c>
      <c r="B18" s="97" t="s">
        <v>16</v>
      </c>
      <c r="C18" s="98">
        <v>13.35</v>
      </c>
      <c r="D18" s="99" t="s">
        <v>15</v>
      </c>
      <c r="E18" s="108">
        <v>80.613</v>
      </c>
      <c r="F18" s="101">
        <f t="shared" si="1"/>
        <v>0.36</v>
      </c>
      <c r="G18" s="102">
        <f t="shared" si="2"/>
        <v>29.02</v>
      </c>
      <c r="I18" s="89">
        <v>0.5</v>
      </c>
      <c r="K18" s="243">
        <f t="shared" si="3"/>
        <v>0.28000000000000003</v>
      </c>
    </row>
    <row r="19" spans="1:11" x14ac:dyDescent="0.3">
      <c r="A19" s="96">
        <v>44100</v>
      </c>
      <c r="B19" s="97" t="s">
        <v>17</v>
      </c>
      <c r="C19" s="98">
        <v>13.35</v>
      </c>
      <c r="D19" s="99" t="s">
        <v>18</v>
      </c>
      <c r="E19" s="108">
        <v>48.368000000000002</v>
      </c>
      <c r="F19" s="101">
        <f t="shared" si="1"/>
        <v>6.95</v>
      </c>
      <c r="G19" s="102">
        <f t="shared" si="2"/>
        <v>336.15</v>
      </c>
      <c r="I19" s="89">
        <v>9.52</v>
      </c>
      <c r="K19" s="243">
        <f t="shared" si="3"/>
        <v>0.26995798319327724</v>
      </c>
    </row>
    <row r="20" spans="1:11" x14ac:dyDescent="0.3">
      <c r="A20" s="96">
        <v>44102</v>
      </c>
      <c r="B20" s="97" t="s">
        <v>19</v>
      </c>
      <c r="C20" s="98">
        <v>13.35</v>
      </c>
      <c r="D20" s="99" t="s">
        <v>20</v>
      </c>
      <c r="E20" s="108">
        <v>169.28800000000001</v>
      </c>
      <c r="F20" s="101">
        <f t="shared" si="1"/>
        <v>2.44</v>
      </c>
      <c r="G20" s="102">
        <f t="shared" si="2"/>
        <v>413.06</v>
      </c>
      <c r="I20" s="89">
        <v>3.35</v>
      </c>
      <c r="K20" s="243">
        <f t="shared" si="3"/>
        <v>0.27164179104477615</v>
      </c>
    </row>
    <row r="21" spans="1:11" ht="24" x14ac:dyDescent="0.3">
      <c r="A21" s="96">
        <v>44151</v>
      </c>
      <c r="B21" s="97" t="s">
        <v>21</v>
      </c>
      <c r="C21" s="98">
        <v>13.35</v>
      </c>
      <c r="D21" s="99" t="s">
        <v>18</v>
      </c>
      <c r="E21" s="108">
        <v>38.695</v>
      </c>
      <c r="F21" s="101">
        <f t="shared" si="1"/>
        <v>56.34</v>
      </c>
      <c r="G21" s="102">
        <f t="shared" si="2"/>
        <v>2180.0700000000002</v>
      </c>
      <c r="I21" s="89">
        <v>77.11</v>
      </c>
      <c r="K21" s="243">
        <f t="shared" si="3"/>
        <v>0.26935546621709239</v>
      </c>
    </row>
    <row r="22" spans="1:11" x14ac:dyDescent="0.3">
      <c r="A22" s="96">
        <v>44201</v>
      </c>
      <c r="B22" s="97" t="s">
        <v>22</v>
      </c>
      <c r="C22" s="98">
        <v>13.35</v>
      </c>
      <c r="D22" s="99" t="s">
        <v>15</v>
      </c>
      <c r="E22" s="108">
        <v>25152.164000000001</v>
      </c>
      <c r="F22" s="101">
        <f t="shared" si="1"/>
        <v>0.38</v>
      </c>
      <c r="G22" s="102">
        <f t="shared" si="2"/>
        <v>9557.82</v>
      </c>
      <c r="I22" s="89">
        <v>0.53</v>
      </c>
      <c r="K22" s="243">
        <f t="shared" si="3"/>
        <v>0.28301886792452835</v>
      </c>
    </row>
    <row r="23" spans="1:11" x14ac:dyDescent="0.3">
      <c r="A23" s="96">
        <v>40425</v>
      </c>
      <c r="B23" s="97" t="s">
        <v>23</v>
      </c>
      <c r="C23" s="98">
        <v>13.35</v>
      </c>
      <c r="D23" s="99" t="s">
        <v>18</v>
      </c>
      <c r="E23" s="108">
        <v>77.39</v>
      </c>
      <c r="F23" s="101">
        <f t="shared" si="1"/>
        <v>8.6199999999999992</v>
      </c>
      <c r="G23" s="102">
        <f t="shared" si="2"/>
        <v>667.1</v>
      </c>
      <c r="I23" s="89">
        <v>11.8</v>
      </c>
      <c r="K23" s="243">
        <f t="shared" si="3"/>
        <v>0.26949152542372889</v>
      </c>
    </row>
    <row r="24" spans="1:11" x14ac:dyDescent="0.3">
      <c r="A24" s="96">
        <v>40430</v>
      </c>
      <c r="B24" s="97" t="s">
        <v>24</v>
      </c>
      <c r="C24" s="98">
        <v>13.35</v>
      </c>
      <c r="D24" s="99" t="s">
        <v>20</v>
      </c>
      <c r="E24" s="108">
        <v>154.78</v>
      </c>
      <c r="F24" s="101">
        <f t="shared" si="1"/>
        <v>2.5</v>
      </c>
      <c r="G24" s="102">
        <f t="shared" si="2"/>
        <v>386.95</v>
      </c>
      <c r="I24" s="89">
        <v>3.43</v>
      </c>
      <c r="K24" s="243">
        <f t="shared" si="3"/>
        <v>0.2711370262390671</v>
      </c>
    </row>
    <row r="25" spans="1:11" x14ac:dyDescent="0.3">
      <c r="A25" s="96">
        <v>44300</v>
      </c>
      <c r="B25" s="97" t="s">
        <v>25</v>
      </c>
      <c r="C25" s="98">
        <v>13.35</v>
      </c>
      <c r="D25" s="99" t="s">
        <v>26</v>
      </c>
      <c r="E25" s="108">
        <v>25.776</v>
      </c>
      <c r="F25" s="101">
        <f t="shared" si="1"/>
        <v>2.87</v>
      </c>
      <c r="G25" s="102">
        <f t="shared" si="2"/>
        <v>73.97</v>
      </c>
      <c r="I25" s="89">
        <v>3.94</v>
      </c>
      <c r="K25" s="243">
        <f t="shared" si="3"/>
        <v>0.27157360406091369</v>
      </c>
    </row>
    <row r="26" spans="1:11" x14ac:dyDescent="0.3">
      <c r="A26" s="96">
        <v>44200</v>
      </c>
      <c r="B26" s="97" t="s">
        <v>27</v>
      </c>
      <c r="C26" s="98">
        <v>13.35</v>
      </c>
      <c r="D26" s="99" t="s">
        <v>15</v>
      </c>
      <c r="E26" s="108">
        <v>241.84700000000001</v>
      </c>
      <c r="F26" s="101">
        <f t="shared" si="1"/>
        <v>0.46</v>
      </c>
      <c r="G26" s="102">
        <f t="shared" si="2"/>
        <v>111.24</v>
      </c>
      <c r="I26" s="89">
        <v>0.63</v>
      </c>
      <c r="K26" s="243">
        <f t="shared" si="3"/>
        <v>0.26984126984126977</v>
      </c>
    </row>
    <row r="27" spans="1:11" ht="24" x14ac:dyDescent="0.3">
      <c r="A27" s="109">
        <v>1518</v>
      </c>
      <c r="B27" s="97" t="s">
        <v>88</v>
      </c>
      <c r="C27" s="98">
        <v>11.13</v>
      </c>
      <c r="D27" s="99" t="s">
        <v>28</v>
      </c>
      <c r="E27" s="108">
        <v>1543.9549999999999</v>
      </c>
      <c r="F27" s="101">
        <f t="shared" si="1"/>
        <v>469.48</v>
      </c>
      <c r="G27" s="102">
        <f t="shared" si="2"/>
        <v>724855.99</v>
      </c>
      <c r="I27" s="89">
        <v>642.49</v>
      </c>
      <c r="K27" s="243">
        <f t="shared" si="3"/>
        <v>0.26928045572693737</v>
      </c>
    </row>
    <row r="28" spans="1:11" x14ac:dyDescent="0.3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643.31299999999999</v>
      </c>
      <c r="F28" s="101">
        <f t="shared" si="1"/>
        <v>34.69</v>
      </c>
      <c r="G28" s="102">
        <f t="shared" si="2"/>
        <v>22316.52</v>
      </c>
      <c r="I28" s="89">
        <v>47.48</v>
      </c>
      <c r="K28" s="243">
        <f t="shared" si="3"/>
        <v>0.26937657961246841</v>
      </c>
    </row>
    <row r="29" spans="1:11" x14ac:dyDescent="0.3">
      <c r="A29" s="96">
        <v>44303</v>
      </c>
      <c r="B29" s="97" t="s">
        <v>29</v>
      </c>
      <c r="C29" s="98">
        <v>13.35</v>
      </c>
      <c r="D29" s="99" t="s">
        <v>30</v>
      </c>
      <c r="E29" s="108">
        <v>3.0950000000000002</v>
      </c>
      <c r="F29" s="101">
        <f t="shared" si="1"/>
        <v>2.0699999999999998</v>
      </c>
      <c r="G29" s="102">
        <f t="shared" si="2"/>
        <v>6.4</v>
      </c>
      <c r="I29" s="89">
        <v>2.84</v>
      </c>
      <c r="K29" s="243">
        <f t="shared" si="3"/>
        <v>0.27112676056338025</v>
      </c>
    </row>
    <row r="30" spans="1:11" x14ac:dyDescent="0.3">
      <c r="A30" s="96">
        <v>40450</v>
      </c>
      <c r="B30" s="97" t="s">
        <v>31</v>
      </c>
      <c r="C30" s="98">
        <v>13.35</v>
      </c>
      <c r="D30" s="99" t="s">
        <v>26</v>
      </c>
      <c r="E30" s="108">
        <v>182.64</v>
      </c>
      <c r="F30" s="101">
        <f t="shared" si="1"/>
        <v>0.66</v>
      </c>
      <c r="G30" s="102">
        <f t="shared" si="2"/>
        <v>120.54</v>
      </c>
      <c r="I30" s="89">
        <v>0.91</v>
      </c>
      <c r="K30" s="243">
        <f t="shared" si="3"/>
        <v>0.27472527472527475</v>
      </c>
    </row>
    <row r="31" spans="1:11" x14ac:dyDescent="0.3">
      <c r="A31" s="96">
        <v>40460</v>
      </c>
      <c r="B31" s="97" t="s">
        <v>91</v>
      </c>
      <c r="C31" s="98">
        <v>13.35</v>
      </c>
      <c r="D31" s="99" t="s">
        <v>26</v>
      </c>
      <c r="E31" s="108">
        <v>182186.69</v>
      </c>
      <c r="F31" s="101">
        <f t="shared" si="1"/>
        <v>0.7</v>
      </c>
      <c r="G31" s="102">
        <f t="shared" si="2"/>
        <v>127530.68</v>
      </c>
      <c r="I31" s="89">
        <v>0.97</v>
      </c>
      <c r="K31" s="243">
        <f t="shared" si="3"/>
        <v>0.27835051546391754</v>
      </c>
    </row>
    <row r="32" spans="1:11" x14ac:dyDescent="0.3">
      <c r="A32" s="96">
        <v>40510</v>
      </c>
      <c r="B32" s="97" t="s">
        <v>32</v>
      </c>
      <c r="C32" s="98">
        <v>11.13</v>
      </c>
      <c r="D32" s="99" t="s">
        <v>33</v>
      </c>
      <c r="E32" s="108">
        <v>12.574</v>
      </c>
      <c r="F32" s="101">
        <f t="shared" si="1"/>
        <v>2873.35</v>
      </c>
      <c r="G32" s="102">
        <f t="shared" si="2"/>
        <v>36129.5</v>
      </c>
      <c r="I32" s="89">
        <v>3932.23</v>
      </c>
      <c r="K32" s="243">
        <f t="shared" si="3"/>
        <v>0.26928231563260541</v>
      </c>
    </row>
    <row r="33" spans="1:11" x14ac:dyDescent="0.3">
      <c r="A33" s="96">
        <v>40485</v>
      </c>
      <c r="B33" s="97" t="s">
        <v>34</v>
      </c>
      <c r="C33" s="98">
        <v>11.13</v>
      </c>
      <c r="D33" s="99" t="s">
        <v>28</v>
      </c>
      <c r="E33" s="108">
        <v>0.314</v>
      </c>
      <c r="F33" s="101">
        <f t="shared" si="1"/>
        <v>2469.4</v>
      </c>
      <c r="G33" s="102">
        <f t="shared" si="2"/>
        <v>775.39</v>
      </c>
      <c r="I33" s="89">
        <v>3379.42</v>
      </c>
      <c r="K33" s="243">
        <f t="shared" si="3"/>
        <v>0.26928289469790678</v>
      </c>
    </row>
    <row r="34" spans="1:11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3621.5279999999998</v>
      </c>
      <c r="F34" s="101">
        <f t="shared" si="1"/>
        <v>1.73</v>
      </c>
      <c r="G34" s="102">
        <f t="shared" si="2"/>
        <v>6265.24</v>
      </c>
      <c r="I34" s="88">
        <v>2.37</v>
      </c>
      <c r="K34" s="243">
        <f t="shared" si="3"/>
        <v>0.27004219409282704</v>
      </c>
    </row>
    <row r="35" spans="1:11" x14ac:dyDescent="0.3">
      <c r="A35" s="302" t="s">
        <v>35</v>
      </c>
      <c r="B35" s="303"/>
      <c r="C35" s="303"/>
      <c r="D35" s="303"/>
      <c r="E35" s="303"/>
      <c r="F35" s="303"/>
      <c r="G35" s="107">
        <f>SUM(G17:G34)</f>
        <v>931795.14</v>
      </c>
    </row>
    <row r="36" spans="1:11" x14ac:dyDescent="0.3">
      <c r="A36" s="304"/>
      <c r="B36" s="304"/>
      <c r="C36" s="304"/>
      <c r="D36" s="304"/>
      <c r="E36" s="304"/>
      <c r="F36" s="304"/>
      <c r="G36" s="304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96" t="s">
        <v>36</v>
      </c>
      <c r="C38" s="297"/>
      <c r="D38" s="297"/>
      <c r="E38" s="297"/>
      <c r="F38" s="297"/>
      <c r="G38" s="298"/>
    </row>
    <row r="39" spans="1:11" x14ac:dyDescent="0.3">
      <c r="A39" s="96">
        <v>40835</v>
      </c>
      <c r="B39" s="97" t="s">
        <v>37</v>
      </c>
      <c r="C39" s="98">
        <v>13.35</v>
      </c>
      <c r="D39" s="99" t="s">
        <v>169</v>
      </c>
      <c r="E39" s="114">
        <v>371</v>
      </c>
      <c r="F39" s="101">
        <f t="shared" ref="F39:F41" si="4">TRUNC(I39*$J$2,2)</f>
        <v>35.299999999999997</v>
      </c>
      <c r="G39" s="102">
        <f t="shared" ref="G39" si="5">TRUNC(F39*E39,2)</f>
        <v>13096.3</v>
      </c>
      <c r="I39" s="89">
        <v>48.32</v>
      </c>
      <c r="K39" s="243">
        <f t="shared" ref="K39:K41" si="6">1-F39/I39</f>
        <v>0.26945364238410607</v>
      </c>
    </row>
    <row r="40" spans="1:11" x14ac:dyDescent="0.3">
      <c r="A40" s="96">
        <v>40815</v>
      </c>
      <c r="B40" s="97" t="s">
        <v>38</v>
      </c>
      <c r="C40" s="98">
        <v>13.35</v>
      </c>
      <c r="D40" s="99" t="s">
        <v>15</v>
      </c>
      <c r="E40" s="114">
        <v>212.77799999999999</v>
      </c>
      <c r="F40" s="101">
        <f t="shared" si="4"/>
        <v>26.2</v>
      </c>
      <c r="G40" s="102">
        <f t="shared" ref="G40:G41" si="7">TRUNC(F40*E40,2)</f>
        <v>5574.78</v>
      </c>
      <c r="I40" s="89">
        <v>35.86</v>
      </c>
      <c r="K40" s="243">
        <f t="shared" si="6"/>
        <v>0.26938092582264361</v>
      </c>
    </row>
    <row r="41" spans="1:11" x14ac:dyDescent="0.3">
      <c r="A41" s="103">
        <v>42480</v>
      </c>
      <c r="B41" s="104" t="s">
        <v>39</v>
      </c>
      <c r="C41" s="98">
        <v>13.35</v>
      </c>
      <c r="D41" s="105" t="s">
        <v>15</v>
      </c>
      <c r="E41" s="115">
        <v>1336.3409999999999</v>
      </c>
      <c r="F41" s="101">
        <f t="shared" si="4"/>
        <v>3.63</v>
      </c>
      <c r="G41" s="102">
        <f t="shared" si="7"/>
        <v>4850.91</v>
      </c>
      <c r="I41" s="89">
        <v>4.97</v>
      </c>
      <c r="K41" s="243">
        <f t="shared" si="6"/>
        <v>0.26961770623742454</v>
      </c>
    </row>
    <row r="42" spans="1:11" x14ac:dyDescent="0.3">
      <c r="A42" s="302" t="s">
        <v>35</v>
      </c>
      <c r="B42" s="303"/>
      <c r="C42" s="303"/>
      <c r="D42" s="303"/>
      <c r="E42" s="303"/>
      <c r="F42" s="303"/>
      <c r="G42" s="107">
        <f>SUM(G39:G41)</f>
        <v>23521.989999999998</v>
      </c>
    </row>
    <row r="43" spans="1:11" x14ac:dyDescent="0.3">
      <c r="A43" s="304"/>
      <c r="B43" s="304"/>
      <c r="C43" s="304"/>
      <c r="D43" s="304"/>
      <c r="E43" s="304"/>
      <c r="F43" s="304"/>
      <c r="G43" s="304"/>
    </row>
    <row r="44" spans="1:11" x14ac:dyDescent="0.3">
      <c r="A44" s="302" t="s">
        <v>43</v>
      </c>
      <c r="B44" s="303"/>
      <c r="C44" s="303"/>
      <c r="D44" s="303"/>
      <c r="E44" s="303"/>
      <c r="F44" s="303"/>
      <c r="G44" s="107">
        <f>G13+G35+G42</f>
        <v>1073271.32</v>
      </c>
    </row>
    <row r="45" spans="1:11" x14ac:dyDescent="0.3">
      <c r="A45" s="304"/>
      <c r="B45" s="304"/>
      <c r="C45" s="304"/>
      <c r="D45" s="304"/>
      <c r="E45" s="304"/>
      <c r="F45" s="304"/>
      <c r="G45" s="304"/>
    </row>
    <row r="46" spans="1:11" x14ac:dyDescent="0.3">
      <c r="A46" s="304"/>
      <c r="B46" s="304"/>
      <c r="C46" s="304"/>
      <c r="D46" s="304"/>
      <c r="E46" s="304"/>
      <c r="F46" s="304"/>
      <c r="G46" s="304"/>
    </row>
    <row r="47" spans="1:11" x14ac:dyDescent="0.3">
      <c r="A47" s="294" t="s">
        <v>48</v>
      </c>
      <c r="B47" s="295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292" t="s">
        <v>46</v>
      </c>
      <c r="B48" s="293"/>
      <c r="C48" s="120"/>
      <c r="D48" s="121"/>
      <c r="E48" s="122">
        <f>F48/$G$44</f>
        <v>0.10990155779062465</v>
      </c>
      <c r="F48" s="123">
        <f>G13</f>
        <v>117954.19</v>
      </c>
      <c r="G48" s="124">
        <f>F48/24184.77</f>
        <v>4.8772095000283233</v>
      </c>
    </row>
    <row r="49" spans="1:18" x14ac:dyDescent="0.3">
      <c r="A49" s="305" t="s">
        <v>13</v>
      </c>
      <c r="B49" s="306"/>
      <c r="C49" s="125"/>
      <c r="D49" s="126"/>
      <c r="E49" s="122">
        <f t="shared" ref="E49:E50" si="8">F49/$G$44</f>
        <v>0.86818227845685836</v>
      </c>
      <c r="F49" s="127">
        <f>G35</f>
        <v>931795.14</v>
      </c>
      <c r="G49" s="124">
        <f t="shared" ref="G49:G50" si="9">F49/24184.77</f>
        <v>38.528178684353833</v>
      </c>
    </row>
    <row r="50" spans="1:18" x14ac:dyDescent="0.3">
      <c r="A50" s="307" t="s">
        <v>36</v>
      </c>
      <c r="B50" s="308"/>
      <c r="C50" s="128"/>
      <c r="D50" s="129"/>
      <c r="E50" s="130">
        <f t="shared" si="8"/>
        <v>2.191616375251693E-2</v>
      </c>
      <c r="F50" s="131">
        <f>G42</f>
        <v>23521.989999999998</v>
      </c>
      <c r="G50" s="124">
        <f t="shared" si="9"/>
        <v>0.97259514975747119</v>
      </c>
    </row>
    <row r="51" spans="1:18" s="85" customFormat="1" x14ac:dyDescent="0.3">
      <c r="A51" s="299" t="s">
        <v>45</v>
      </c>
      <c r="B51" s="300"/>
      <c r="C51" s="300"/>
      <c r="D51" s="301"/>
      <c r="E51" s="133">
        <f>SUM(E48:E50)</f>
        <v>0.99999999999999989</v>
      </c>
      <c r="F51" s="134">
        <f>SUM(F48:F50)</f>
        <v>1073271.32</v>
      </c>
      <c r="G51" s="135">
        <f>SUM(G48:G50)</f>
        <v>44.377983334139628</v>
      </c>
      <c r="H51" s="84"/>
      <c r="I51" s="91"/>
      <c r="L51" s="73"/>
    </row>
    <row r="53" spans="1:18" x14ac:dyDescent="0.3">
      <c r="R53" s="7" t="s">
        <v>166</v>
      </c>
    </row>
    <row r="55" spans="1:18" ht="11.4" customHeight="1" x14ac:dyDescent="0.3"/>
    <row r="66" spans="6:6" x14ac:dyDescent="0.3">
      <c r="F66" s="249">
        <v>10015696.529999999</v>
      </c>
    </row>
    <row r="67" spans="6:6" x14ac:dyDescent="0.3">
      <c r="F67" s="249">
        <v>13730070.01</v>
      </c>
    </row>
    <row r="68" spans="6:6" x14ac:dyDescent="0.3">
      <c r="F68" s="253">
        <f>1-F66/F67</f>
        <v>0.27052837147186548</v>
      </c>
    </row>
  </sheetData>
  <mergeCells count="17">
    <mergeCell ref="A46:G46"/>
    <mergeCell ref="B10:G10"/>
    <mergeCell ref="A13:F13"/>
    <mergeCell ref="A14:G14"/>
    <mergeCell ref="B16:G16"/>
    <mergeCell ref="A35:F35"/>
    <mergeCell ref="A36:G36"/>
    <mergeCell ref="B38:G38"/>
    <mergeCell ref="A42:F42"/>
    <mergeCell ref="A43:G43"/>
    <mergeCell ref="A44:F44"/>
    <mergeCell ref="A45:G45"/>
    <mergeCell ref="A47:B47"/>
    <mergeCell ref="A48:B48"/>
    <mergeCell ref="A49:B49"/>
    <mergeCell ref="A50:B50"/>
    <mergeCell ref="A51:D51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7D74-FAE4-43AC-A179-E64320795A50}">
  <sheetPr>
    <tabColor rgb="FF00B050"/>
    <pageSetUpPr fitToPage="1"/>
  </sheetPr>
  <dimension ref="A1:T68"/>
  <sheetViews>
    <sheetView showGridLines="0" view="pageBreakPreview" zoomScale="115" zoomScaleNormal="130" zoomScaleSheetLayoutView="115" workbookViewId="0">
      <selection activeCell="F15" sqref="F15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customWidth="1"/>
    <col min="10" max="11" width="8.88671875" style="7" customWidth="1"/>
    <col min="12" max="12" width="8.88671875" customWidth="1"/>
    <col min="13" max="236" width="8.88671875" style="7"/>
    <col min="237" max="238" width="4.6640625" style="7" bestFit="1" customWidth="1"/>
    <col min="239" max="239" width="1.88671875" style="7" bestFit="1" customWidth="1"/>
    <col min="240" max="241" width="2.77734375" style="7" bestFit="1" customWidth="1"/>
    <col min="242" max="242" width="1.88671875" style="7" bestFit="1" customWidth="1"/>
    <col min="243" max="243" width="4.6640625" style="7" bestFit="1" customWidth="1"/>
    <col min="244" max="244" width="5.5546875" style="7" bestFit="1" customWidth="1"/>
    <col min="245" max="245" width="9.33203125" style="7" bestFit="1" customWidth="1"/>
    <col min="246" max="246" width="8.44140625" style="7" bestFit="1" customWidth="1"/>
    <col min="247" max="247" width="4.6640625" style="7" bestFit="1" customWidth="1"/>
    <col min="248" max="248" width="0.88671875" style="7" bestFit="1" customWidth="1"/>
    <col min="249" max="249" width="3.77734375" style="7" bestFit="1" customWidth="1"/>
    <col min="250" max="250" width="0.88671875" style="7" bestFit="1" customWidth="1"/>
    <col min="251" max="251" width="2.77734375" style="7" bestFit="1" customWidth="1"/>
    <col min="252" max="252" width="0.88671875" style="7" bestFit="1" customWidth="1"/>
    <col min="253" max="253" width="3.77734375" style="7" bestFit="1" customWidth="1"/>
    <col min="254" max="254" width="0.88671875" style="7" bestFit="1" customWidth="1"/>
    <col min="255" max="255" width="2.77734375" style="7" bestFit="1" customWidth="1"/>
    <col min="256" max="256" width="1.88671875" style="7" bestFit="1" customWidth="1"/>
    <col min="257" max="258" width="0.88671875" style="7" bestFit="1" customWidth="1"/>
    <col min="259" max="259" width="5.5546875" style="7" bestFit="1" customWidth="1"/>
    <col min="260" max="260" width="1.88671875" style="7" bestFit="1" customWidth="1"/>
    <col min="261" max="261" width="2.77734375" style="7" bestFit="1" customWidth="1"/>
    <col min="262" max="262" width="1.88671875" style="7" bestFit="1" customWidth="1"/>
    <col min="263" max="263" width="9.33203125" style="7" bestFit="1" customWidth="1"/>
    <col min="264" max="492" width="8.88671875" style="7"/>
    <col min="493" max="494" width="4.6640625" style="7" bestFit="1" customWidth="1"/>
    <col min="495" max="495" width="1.88671875" style="7" bestFit="1" customWidth="1"/>
    <col min="496" max="497" width="2.77734375" style="7" bestFit="1" customWidth="1"/>
    <col min="498" max="498" width="1.88671875" style="7" bestFit="1" customWidth="1"/>
    <col min="499" max="499" width="4.6640625" style="7" bestFit="1" customWidth="1"/>
    <col min="500" max="500" width="5.5546875" style="7" bestFit="1" customWidth="1"/>
    <col min="501" max="501" width="9.33203125" style="7" bestFit="1" customWidth="1"/>
    <col min="502" max="502" width="8.44140625" style="7" bestFit="1" customWidth="1"/>
    <col min="503" max="503" width="4.6640625" style="7" bestFit="1" customWidth="1"/>
    <col min="504" max="504" width="0.88671875" style="7" bestFit="1" customWidth="1"/>
    <col min="505" max="505" width="3.77734375" style="7" bestFit="1" customWidth="1"/>
    <col min="506" max="506" width="0.88671875" style="7" bestFit="1" customWidth="1"/>
    <col min="507" max="507" width="2.77734375" style="7" bestFit="1" customWidth="1"/>
    <col min="508" max="508" width="0.88671875" style="7" bestFit="1" customWidth="1"/>
    <col min="509" max="509" width="3.77734375" style="7" bestFit="1" customWidth="1"/>
    <col min="510" max="510" width="0.88671875" style="7" bestFit="1" customWidth="1"/>
    <col min="511" max="511" width="2.77734375" style="7" bestFit="1" customWidth="1"/>
    <col min="512" max="512" width="1.88671875" style="7" bestFit="1" customWidth="1"/>
    <col min="513" max="514" width="0.88671875" style="7" bestFit="1" customWidth="1"/>
    <col min="515" max="515" width="5.5546875" style="7" bestFit="1" customWidth="1"/>
    <col min="516" max="516" width="1.88671875" style="7" bestFit="1" customWidth="1"/>
    <col min="517" max="517" width="2.77734375" style="7" bestFit="1" customWidth="1"/>
    <col min="518" max="518" width="1.88671875" style="7" bestFit="1" customWidth="1"/>
    <col min="519" max="519" width="9.33203125" style="7" bestFit="1" customWidth="1"/>
    <col min="520" max="748" width="8.88671875" style="7"/>
    <col min="749" max="750" width="4.6640625" style="7" bestFit="1" customWidth="1"/>
    <col min="751" max="751" width="1.88671875" style="7" bestFit="1" customWidth="1"/>
    <col min="752" max="753" width="2.77734375" style="7" bestFit="1" customWidth="1"/>
    <col min="754" max="754" width="1.88671875" style="7" bestFit="1" customWidth="1"/>
    <col min="755" max="755" width="4.6640625" style="7" bestFit="1" customWidth="1"/>
    <col min="756" max="756" width="5.5546875" style="7" bestFit="1" customWidth="1"/>
    <col min="757" max="757" width="9.33203125" style="7" bestFit="1" customWidth="1"/>
    <col min="758" max="758" width="8.44140625" style="7" bestFit="1" customWidth="1"/>
    <col min="759" max="759" width="4.6640625" style="7" bestFit="1" customWidth="1"/>
    <col min="760" max="760" width="0.88671875" style="7" bestFit="1" customWidth="1"/>
    <col min="761" max="761" width="3.77734375" style="7" bestFit="1" customWidth="1"/>
    <col min="762" max="762" width="0.88671875" style="7" bestFit="1" customWidth="1"/>
    <col min="763" max="763" width="2.77734375" style="7" bestFit="1" customWidth="1"/>
    <col min="764" max="764" width="0.88671875" style="7" bestFit="1" customWidth="1"/>
    <col min="765" max="765" width="3.77734375" style="7" bestFit="1" customWidth="1"/>
    <col min="766" max="766" width="0.88671875" style="7" bestFit="1" customWidth="1"/>
    <col min="767" max="767" width="2.77734375" style="7" bestFit="1" customWidth="1"/>
    <col min="768" max="768" width="1.88671875" style="7" bestFit="1" customWidth="1"/>
    <col min="769" max="770" width="0.88671875" style="7" bestFit="1" customWidth="1"/>
    <col min="771" max="771" width="5.5546875" style="7" bestFit="1" customWidth="1"/>
    <col min="772" max="772" width="1.88671875" style="7" bestFit="1" customWidth="1"/>
    <col min="773" max="773" width="2.77734375" style="7" bestFit="1" customWidth="1"/>
    <col min="774" max="774" width="1.88671875" style="7" bestFit="1" customWidth="1"/>
    <col min="775" max="775" width="9.33203125" style="7" bestFit="1" customWidth="1"/>
    <col min="776" max="1004" width="8.88671875" style="7"/>
    <col min="1005" max="1006" width="4.6640625" style="7" bestFit="1" customWidth="1"/>
    <col min="1007" max="1007" width="1.88671875" style="7" bestFit="1" customWidth="1"/>
    <col min="1008" max="1009" width="2.77734375" style="7" bestFit="1" customWidth="1"/>
    <col min="1010" max="1010" width="1.88671875" style="7" bestFit="1" customWidth="1"/>
    <col min="1011" max="1011" width="4.6640625" style="7" bestFit="1" customWidth="1"/>
    <col min="1012" max="1012" width="5.5546875" style="7" bestFit="1" customWidth="1"/>
    <col min="1013" max="1013" width="9.33203125" style="7" bestFit="1" customWidth="1"/>
    <col min="1014" max="1014" width="8.44140625" style="7" bestFit="1" customWidth="1"/>
    <col min="1015" max="1015" width="4.6640625" style="7" bestFit="1" customWidth="1"/>
    <col min="1016" max="1016" width="0.88671875" style="7" bestFit="1" customWidth="1"/>
    <col min="1017" max="1017" width="3.77734375" style="7" bestFit="1" customWidth="1"/>
    <col min="1018" max="1018" width="0.88671875" style="7" bestFit="1" customWidth="1"/>
    <col min="1019" max="1019" width="2.77734375" style="7" bestFit="1" customWidth="1"/>
    <col min="1020" max="1020" width="0.88671875" style="7" bestFit="1" customWidth="1"/>
    <col min="1021" max="1021" width="3.77734375" style="7" bestFit="1" customWidth="1"/>
    <col min="1022" max="1022" width="0.88671875" style="7" bestFit="1" customWidth="1"/>
    <col min="1023" max="1023" width="2.77734375" style="7" bestFit="1" customWidth="1"/>
    <col min="1024" max="1024" width="1.88671875" style="7" bestFit="1" customWidth="1"/>
    <col min="1025" max="1026" width="0.88671875" style="7" bestFit="1" customWidth="1"/>
    <col min="1027" max="1027" width="5.5546875" style="7" bestFit="1" customWidth="1"/>
    <col min="1028" max="1028" width="1.88671875" style="7" bestFit="1" customWidth="1"/>
    <col min="1029" max="1029" width="2.77734375" style="7" bestFit="1" customWidth="1"/>
    <col min="1030" max="1030" width="1.88671875" style="7" bestFit="1" customWidth="1"/>
    <col min="1031" max="1031" width="9.33203125" style="7" bestFit="1" customWidth="1"/>
    <col min="1032" max="1260" width="8.88671875" style="7"/>
    <col min="1261" max="1262" width="4.6640625" style="7" bestFit="1" customWidth="1"/>
    <col min="1263" max="1263" width="1.88671875" style="7" bestFit="1" customWidth="1"/>
    <col min="1264" max="1265" width="2.77734375" style="7" bestFit="1" customWidth="1"/>
    <col min="1266" max="1266" width="1.88671875" style="7" bestFit="1" customWidth="1"/>
    <col min="1267" max="1267" width="4.6640625" style="7" bestFit="1" customWidth="1"/>
    <col min="1268" max="1268" width="5.5546875" style="7" bestFit="1" customWidth="1"/>
    <col min="1269" max="1269" width="9.33203125" style="7" bestFit="1" customWidth="1"/>
    <col min="1270" max="1270" width="8.44140625" style="7" bestFit="1" customWidth="1"/>
    <col min="1271" max="1271" width="4.6640625" style="7" bestFit="1" customWidth="1"/>
    <col min="1272" max="1272" width="0.88671875" style="7" bestFit="1" customWidth="1"/>
    <col min="1273" max="1273" width="3.77734375" style="7" bestFit="1" customWidth="1"/>
    <col min="1274" max="1274" width="0.88671875" style="7" bestFit="1" customWidth="1"/>
    <col min="1275" max="1275" width="2.77734375" style="7" bestFit="1" customWidth="1"/>
    <col min="1276" max="1276" width="0.88671875" style="7" bestFit="1" customWidth="1"/>
    <col min="1277" max="1277" width="3.77734375" style="7" bestFit="1" customWidth="1"/>
    <col min="1278" max="1278" width="0.88671875" style="7" bestFit="1" customWidth="1"/>
    <col min="1279" max="1279" width="2.77734375" style="7" bestFit="1" customWidth="1"/>
    <col min="1280" max="1280" width="1.88671875" style="7" bestFit="1" customWidth="1"/>
    <col min="1281" max="1282" width="0.88671875" style="7" bestFit="1" customWidth="1"/>
    <col min="1283" max="1283" width="5.5546875" style="7" bestFit="1" customWidth="1"/>
    <col min="1284" max="1284" width="1.88671875" style="7" bestFit="1" customWidth="1"/>
    <col min="1285" max="1285" width="2.77734375" style="7" bestFit="1" customWidth="1"/>
    <col min="1286" max="1286" width="1.88671875" style="7" bestFit="1" customWidth="1"/>
    <col min="1287" max="1287" width="9.33203125" style="7" bestFit="1" customWidth="1"/>
    <col min="1288" max="1516" width="8.88671875" style="7"/>
    <col min="1517" max="1518" width="4.6640625" style="7" bestFit="1" customWidth="1"/>
    <col min="1519" max="1519" width="1.88671875" style="7" bestFit="1" customWidth="1"/>
    <col min="1520" max="1521" width="2.77734375" style="7" bestFit="1" customWidth="1"/>
    <col min="1522" max="1522" width="1.88671875" style="7" bestFit="1" customWidth="1"/>
    <col min="1523" max="1523" width="4.6640625" style="7" bestFit="1" customWidth="1"/>
    <col min="1524" max="1524" width="5.5546875" style="7" bestFit="1" customWidth="1"/>
    <col min="1525" max="1525" width="9.33203125" style="7" bestFit="1" customWidth="1"/>
    <col min="1526" max="1526" width="8.44140625" style="7" bestFit="1" customWidth="1"/>
    <col min="1527" max="1527" width="4.6640625" style="7" bestFit="1" customWidth="1"/>
    <col min="1528" max="1528" width="0.88671875" style="7" bestFit="1" customWidth="1"/>
    <col min="1529" max="1529" width="3.77734375" style="7" bestFit="1" customWidth="1"/>
    <col min="1530" max="1530" width="0.88671875" style="7" bestFit="1" customWidth="1"/>
    <col min="1531" max="1531" width="2.77734375" style="7" bestFit="1" customWidth="1"/>
    <col min="1532" max="1532" width="0.88671875" style="7" bestFit="1" customWidth="1"/>
    <col min="1533" max="1533" width="3.77734375" style="7" bestFit="1" customWidth="1"/>
    <col min="1534" max="1534" width="0.88671875" style="7" bestFit="1" customWidth="1"/>
    <col min="1535" max="1535" width="2.77734375" style="7" bestFit="1" customWidth="1"/>
    <col min="1536" max="1536" width="1.88671875" style="7" bestFit="1" customWidth="1"/>
    <col min="1537" max="1538" width="0.88671875" style="7" bestFit="1" customWidth="1"/>
    <col min="1539" max="1539" width="5.5546875" style="7" bestFit="1" customWidth="1"/>
    <col min="1540" max="1540" width="1.88671875" style="7" bestFit="1" customWidth="1"/>
    <col min="1541" max="1541" width="2.77734375" style="7" bestFit="1" customWidth="1"/>
    <col min="1542" max="1542" width="1.88671875" style="7" bestFit="1" customWidth="1"/>
    <col min="1543" max="1543" width="9.33203125" style="7" bestFit="1" customWidth="1"/>
    <col min="1544" max="1772" width="8.88671875" style="7"/>
    <col min="1773" max="1774" width="4.6640625" style="7" bestFit="1" customWidth="1"/>
    <col min="1775" max="1775" width="1.88671875" style="7" bestFit="1" customWidth="1"/>
    <col min="1776" max="1777" width="2.77734375" style="7" bestFit="1" customWidth="1"/>
    <col min="1778" max="1778" width="1.88671875" style="7" bestFit="1" customWidth="1"/>
    <col min="1779" max="1779" width="4.6640625" style="7" bestFit="1" customWidth="1"/>
    <col min="1780" max="1780" width="5.5546875" style="7" bestFit="1" customWidth="1"/>
    <col min="1781" max="1781" width="9.33203125" style="7" bestFit="1" customWidth="1"/>
    <col min="1782" max="1782" width="8.44140625" style="7" bestFit="1" customWidth="1"/>
    <col min="1783" max="1783" width="4.6640625" style="7" bestFit="1" customWidth="1"/>
    <col min="1784" max="1784" width="0.88671875" style="7" bestFit="1" customWidth="1"/>
    <col min="1785" max="1785" width="3.77734375" style="7" bestFit="1" customWidth="1"/>
    <col min="1786" max="1786" width="0.88671875" style="7" bestFit="1" customWidth="1"/>
    <col min="1787" max="1787" width="2.77734375" style="7" bestFit="1" customWidth="1"/>
    <col min="1788" max="1788" width="0.88671875" style="7" bestFit="1" customWidth="1"/>
    <col min="1789" max="1789" width="3.77734375" style="7" bestFit="1" customWidth="1"/>
    <col min="1790" max="1790" width="0.88671875" style="7" bestFit="1" customWidth="1"/>
    <col min="1791" max="1791" width="2.77734375" style="7" bestFit="1" customWidth="1"/>
    <col min="1792" max="1792" width="1.88671875" style="7" bestFit="1" customWidth="1"/>
    <col min="1793" max="1794" width="0.88671875" style="7" bestFit="1" customWidth="1"/>
    <col min="1795" max="1795" width="5.5546875" style="7" bestFit="1" customWidth="1"/>
    <col min="1796" max="1796" width="1.88671875" style="7" bestFit="1" customWidth="1"/>
    <col min="1797" max="1797" width="2.77734375" style="7" bestFit="1" customWidth="1"/>
    <col min="1798" max="1798" width="1.88671875" style="7" bestFit="1" customWidth="1"/>
    <col min="1799" max="1799" width="9.33203125" style="7" bestFit="1" customWidth="1"/>
    <col min="1800" max="2028" width="8.88671875" style="7"/>
    <col min="2029" max="2030" width="4.6640625" style="7" bestFit="1" customWidth="1"/>
    <col min="2031" max="2031" width="1.88671875" style="7" bestFit="1" customWidth="1"/>
    <col min="2032" max="2033" width="2.77734375" style="7" bestFit="1" customWidth="1"/>
    <col min="2034" max="2034" width="1.88671875" style="7" bestFit="1" customWidth="1"/>
    <col min="2035" max="2035" width="4.6640625" style="7" bestFit="1" customWidth="1"/>
    <col min="2036" max="2036" width="5.5546875" style="7" bestFit="1" customWidth="1"/>
    <col min="2037" max="2037" width="9.33203125" style="7" bestFit="1" customWidth="1"/>
    <col min="2038" max="2038" width="8.44140625" style="7" bestFit="1" customWidth="1"/>
    <col min="2039" max="2039" width="4.6640625" style="7" bestFit="1" customWidth="1"/>
    <col min="2040" max="2040" width="0.88671875" style="7" bestFit="1" customWidth="1"/>
    <col min="2041" max="2041" width="3.77734375" style="7" bestFit="1" customWidth="1"/>
    <col min="2042" max="2042" width="0.88671875" style="7" bestFit="1" customWidth="1"/>
    <col min="2043" max="2043" width="2.77734375" style="7" bestFit="1" customWidth="1"/>
    <col min="2044" max="2044" width="0.88671875" style="7" bestFit="1" customWidth="1"/>
    <col min="2045" max="2045" width="3.77734375" style="7" bestFit="1" customWidth="1"/>
    <col min="2046" max="2046" width="0.88671875" style="7" bestFit="1" customWidth="1"/>
    <col min="2047" max="2047" width="2.77734375" style="7" bestFit="1" customWidth="1"/>
    <col min="2048" max="2048" width="1.88671875" style="7" bestFit="1" customWidth="1"/>
    <col min="2049" max="2050" width="0.88671875" style="7" bestFit="1" customWidth="1"/>
    <col min="2051" max="2051" width="5.5546875" style="7" bestFit="1" customWidth="1"/>
    <col min="2052" max="2052" width="1.88671875" style="7" bestFit="1" customWidth="1"/>
    <col min="2053" max="2053" width="2.77734375" style="7" bestFit="1" customWidth="1"/>
    <col min="2054" max="2054" width="1.88671875" style="7" bestFit="1" customWidth="1"/>
    <col min="2055" max="2055" width="9.33203125" style="7" bestFit="1" customWidth="1"/>
    <col min="2056" max="2284" width="8.88671875" style="7"/>
    <col min="2285" max="2286" width="4.6640625" style="7" bestFit="1" customWidth="1"/>
    <col min="2287" max="2287" width="1.88671875" style="7" bestFit="1" customWidth="1"/>
    <col min="2288" max="2289" width="2.77734375" style="7" bestFit="1" customWidth="1"/>
    <col min="2290" max="2290" width="1.88671875" style="7" bestFit="1" customWidth="1"/>
    <col min="2291" max="2291" width="4.6640625" style="7" bestFit="1" customWidth="1"/>
    <col min="2292" max="2292" width="5.5546875" style="7" bestFit="1" customWidth="1"/>
    <col min="2293" max="2293" width="9.33203125" style="7" bestFit="1" customWidth="1"/>
    <col min="2294" max="2294" width="8.44140625" style="7" bestFit="1" customWidth="1"/>
    <col min="2295" max="2295" width="4.6640625" style="7" bestFit="1" customWidth="1"/>
    <col min="2296" max="2296" width="0.88671875" style="7" bestFit="1" customWidth="1"/>
    <col min="2297" max="2297" width="3.77734375" style="7" bestFit="1" customWidth="1"/>
    <col min="2298" max="2298" width="0.88671875" style="7" bestFit="1" customWidth="1"/>
    <col min="2299" max="2299" width="2.77734375" style="7" bestFit="1" customWidth="1"/>
    <col min="2300" max="2300" width="0.88671875" style="7" bestFit="1" customWidth="1"/>
    <col min="2301" max="2301" width="3.77734375" style="7" bestFit="1" customWidth="1"/>
    <col min="2302" max="2302" width="0.88671875" style="7" bestFit="1" customWidth="1"/>
    <col min="2303" max="2303" width="2.77734375" style="7" bestFit="1" customWidth="1"/>
    <col min="2304" max="2304" width="1.88671875" style="7" bestFit="1" customWidth="1"/>
    <col min="2305" max="2306" width="0.88671875" style="7" bestFit="1" customWidth="1"/>
    <col min="2307" max="2307" width="5.5546875" style="7" bestFit="1" customWidth="1"/>
    <col min="2308" max="2308" width="1.88671875" style="7" bestFit="1" customWidth="1"/>
    <col min="2309" max="2309" width="2.77734375" style="7" bestFit="1" customWidth="1"/>
    <col min="2310" max="2310" width="1.88671875" style="7" bestFit="1" customWidth="1"/>
    <col min="2311" max="2311" width="9.33203125" style="7" bestFit="1" customWidth="1"/>
    <col min="2312" max="2540" width="8.88671875" style="7"/>
    <col min="2541" max="2542" width="4.6640625" style="7" bestFit="1" customWidth="1"/>
    <col min="2543" max="2543" width="1.88671875" style="7" bestFit="1" customWidth="1"/>
    <col min="2544" max="2545" width="2.77734375" style="7" bestFit="1" customWidth="1"/>
    <col min="2546" max="2546" width="1.88671875" style="7" bestFit="1" customWidth="1"/>
    <col min="2547" max="2547" width="4.6640625" style="7" bestFit="1" customWidth="1"/>
    <col min="2548" max="2548" width="5.5546875" style="7" bestFit="1" customWidth="1"/>
    <col min="2549" max="2549" width="9.33203125" style="7" bestFit="1" customWidth="1"/>
    <col min="2550" max="2550" width="8.44140625" style="7" bestFit="1" customWidth="1"/>
    <col min="2551" max="2551" width="4.6640625" style="7" bestFit="1" customWidth="1"/>
    <col min="2552" max="2552" width="0.88671875" style="7" bestFit="1" customWidth="1"/>
    <col min="2553" max="2553" width="3.77734375" style="7" bestFit="1" customWidth="1"/>
    <col min="2554" max="2554" width="0.88671875" style="7" bestFit="1" customWidth="1"/>
    <col min="2555" max="2555" width="2.77734375" style="7" bestFit="1" customWidth="1"/>
    <col min="2556" max="2556" width="0.88671875" style="7" bestFit="1" customWidth="1"/>
    <col min="2557" max="2557" width="3.77734375" style="7" bestFit="1" customWidth="1"/>
    <col min="2558" max="2558" width="0.88671875" style="7" bestFit="1" customWidth="1"/>
    <col min="2559" max="2559" width="2.77734375" style="7" bestFit="1" customWidth="1"/>
    <col min="2560" max="2560" width="1.88671875" style="7" bestFit="1" customWidth="1"/>
    <col min="2561" max="2562" width="0.88671875" style="7" bestFit="1" customWidth="1"/>
    <col min="2563" max="2563" width="5.5546875" style="7" bestFit="1" customWidth="1"/>
    <col min="2564" max="2564" width="1.88671875" style="7" bestFit="1" customWidth="1"/>
    <col min="2565" max="2565" width="2.77734375" style="7" bestFit="1" customWidth="1"/>
    <col min="2566" max="2566" width="1.88671875" style="7" bestFit="1" customWidth="1"/>
    <col min="2567" max="2567" width="9.33203125" style="7" bestFit="1" customWidth="1"/>
    <col min="2568" max="2796" width="8.88671875" style="7"/>
    <col min="2797" max="2798" width="4.6640625" style="7" bestFit="1" customWidth="1"/>
    <col min="2799" max="2799" width="1.88671875" style="7" bestFit="1" customWidth="1"/>
    <col min="2800" max="2801" width="2.77734375" style="7" bestFit="1" customWidth="1"/>
    <col min="2802" max="2802" width="1.88671875" style="7" bestFit="1" customWidth="1"/>
    <col min="2803" max="2803" width="4.6640625" style="7" bestFit="1" customWidth="1"/>
    <col min="2804" max="2804" width="5.5546875" style="7" bestFit="1" customWidth="1"/>
    <col min="2805" max="2805" width="9.33203125" style="7" bestFit="1" customWidth="1"/>
    <col min="2806" max="2806" width="8.44140625" style="7" bestFit="1" customWidth="1"/>
    <col min="2807" max="2807" width="4.6640625" style="7" bestFit="1" customWidth="1"/>
    <col min="2808" max="2808" width="0.88671875" style="7" bestFit="1" customWidth="1"/>
    <col min="2809" max="2809" width="3.77734375" style="7" bestFit="1" customWidth="1"/>
    <col min="2810" max="2810" width="0.88671875" style="7" bestFit="1" customWidth="1"/>
    <col min="2811" max="2811" width="2.77734375" style="7" bestFit="1" customWidth="1"/>
    <col min="2812" max="2812" width="0.88671875" style="7" bestFit="1" customWidth="1"/>
    <col min="2813" max="2813" width="3.77734375" style="7" bestFit="1" customWidth="1"/>
    <col min="2814" max="2814" width="0.88671875" style="7" bestFit="1" customWidth="1"/>
    <col min="2815" max="2815" width="2.77734375" style="7" bestFit="1" customWidth="1"/>
    <col min="2816" max="2816" width="1.88671875" style="7" bestFit="1" customWidth="1"/>
    <col min="2817" max="2818" width="0.88671875" style="7" bestFit="1" customWidth="1"/>
    <col min="2819" max="2819" width="5.5546875" style="7" bestFit="1" customWidth="1"/>
    <col min="2820" max="2820" width="1.88671875" style="7" bestFit="1" customWidth="1"/>
    <col min="2821" max="2821" width="2.77734375" style="7" bestFit="1" customWidth="1"/>
    <col min="2822" max="2822" width="1.88671875" style="7" bestFit="1" customWidth="1"/>
    <col min="2823" max="2823" width="9.33203125" style="7" bestFit="1" customWidth="1"/>
    <col min="2824" max="3052" width="8.88671875" style="7"/>
    <col min="3053" max="3054" width="4.6640625" style="7" bestFit="1" customWidth="1"/>
    <col min="3055" max="3055" width="1.88671875" style="7" bestFit="1" customWidth="1"/>
    <col min="3056" max="3057" width="2.77734375" style="7" bestFit="1" customWidth="1"/>
    <col min="3058" max="3058" width="1.88671875" style="7" bestFit="1" customWidth="1"/>
    <col min="3059" max="3059" width="4.6640625" style="7" bestFit="1" customWidth="1"/>
    <col min="3060" max="3060" width="5.5546875" style="7" bestFit="1" customWidth="1"/>
    <col min="3061" max="3061" width="9.33203125" style="7" bestFit="1" customWidth="1"/>
    <col min="3062" max="3062" width="8.44140625" style="7" bestFit="1" customWidth="1"/>
    <col min="3063" max="3063" width="4.6640625" style="7" bestFit="1" customWidth="1"/>
    <col min="3064" max="3064" width="0.88671875" style="7" bestFit="1" customWidth="1"/>
    <col min="3065" max="3065" width="3.77734375" style="7" bestFit="1" customWidth="1"/>
    <col min="3066" max="3066" width="0.88671875" style="7" bestFit="1" customWidth="1"/>
    <col min="3067" max="3067" width="2.77734375" style="7" bestFit="1" customWidth="1"/>
    <col min="3068" max="3068" width="0.88671875" style="7" bestFit="1" customWidth="1"/>
    <col min="3069" max="3069" width="3.77734375" style="7" bestFit="1" customWidth="1"/>
    <col min="3070" max="3070" width="0.88671875" style="7" bestFit="1" customWidth="1"/>
    <col min="3071" max="3071" width="2.77734375" style="7" bestFit="1" customWidth="1"/>
    <col min="3072" max="3072" width="1.88671875" style="7" bestFit="1" customWidth="1"/>
    <col min="3073" max="3074" width="0.88671875" style="7" bestFit="1" customWidth="1"/>
    <col min="3075" max="3075" width="5.5546875" style="7" bestFit="1" customWidth="1"/>
    <col min="3076" max="3076" width="1.88671875" style="7" bestFit="1" customWidth="1"/>
    <col min="3077" max="3077" width="2.77734375" style="7" bestFit="1" customWidth="1"/>
    <col min="3078" max="3078" width="1.88671875" style="7" bestFit="1" customWidth="1"/>
    <col min="3079" max="3079" width="9.33203125" style="7" bestFit="1" customWidth="1"/>
    <col min="3080" max="3308" width="8.88671875" style="7"/>
    <col min="3309" max="3310" width="4.6640625" style="7" bestFit="1" customWidth="1"/>
    <col min="3311" max="3311" width="1.88671875" style="7" bestFit="1" customWidth="1"/>
    <col min="3312" max="3313" width="2.77734375" style="7" bestFit="1" customWidth="1"/>
    <col min="3314" max="3314" width="1.88671875" style="7" bestFit="1" customWidth="1"/>
    <col min="3315" max="3315" width="4.6640625" style="7" bestFit="1" customWidth="1"/>
    <col min="3316" max="3316" width="5.5546875" style="7" bestFit="1" customWidth="1"/>
    <col min="3317" max="3317" width="9.33203125" style="7" bestFit="1" customWidth="1"/>
    <col min="3318" max="3318" width="8.44140625" style="7" bestFit="1" customWidth="1"/>
    <col min="3319" max="3319" width="4.6640625" style="7" bestFit="1" customWidth="1"/>
    <col min="3320" max="3320" width="0.88671875" style="7" bestFit="1" customWidth="1"/>
    <col min="3321" max="3321" width="3.77734375" style="7" bestFit="1" customWidth="1"/>
    <col min="3322" max="3322" width="0.88671875" style="7" bestFit="1" customWidth="1"/>
    <col min="3323" max="3323" width="2.77734375" style="7" bestFit="1" customWidth="1"/>
    <col min="3324" max="3324" width="0.88671875" style="7" bestFit="1" customWidth="1"/>
    <col min="3325" max="3325" width="3.77734375" style="7" bestFit="1" customWidth="1"/>
    <col min="3326" max="3326" width="0.88671875" style="7" bestFit="1" customWidth="1"/>
    <col min="3327" max="3327" width="2.77734375" style="7" bestFit="1" customWidth="1"/>
    <col min="3328" max="3328" width="1.88671875" style="7" bestFit="1" customWidth="1"/>
    <col min="3329" max="3330" width="0.88671875" style="7" bestFit="1" customWidth="1"/>
    <col min="3331" max="3331" width="5.5546875" style="7" bestFit="1" customWidth="1"/>
    <col min="3332" max="3332" width="1.88671875" style="7" bestFit="1" customWidth="1"/>
    <col min="3333" max="3333" width="2.77734375" style="7" bestFit="1" customWidth="1"/>
    <col min="3334" max="3334" width="1.88671875" style="7" bestFit="1" customWidth="1"/>
    <col min="3335" max="3335" width="9.33203125" style="7" bestFit="1" customWidth="1"/>
    <col min="3336" max="3564" width="8.88671875" style="7"/>
    <col min="3565" max="3566" width="4.6640625" style="7" bestFit="1" customWidth="1"/>
    <col min="3567" max="3567" width="1.88671875" style="7" bestFit="1" customWidth="1"/>
    <col min="3568" max="3569" width="2.77734375" style="7" bestFit="1" customWidth="1"/>
    <col min="3570" max="3570" width="1.88671875" style="7" bestFit="1" customWidth="1"/>
    <col min="3571" max="3571" width="4.6640625" style="7" bestFit="1" customWidth="1"/>
    <col min="3572" max="3572" width="5.5546875" style="7" bestFit="1" customWidth="1"/>
    <col min="3573" max="3573" width="9.33203125" style="7" bestFit="1" customWidth="1"/>
    <col min="3574" max="3574" width="8.44140625" style="7" bestFit="1" customWidth="1"/>
    <col min="3575" max="3575" width="4.6640625" style="7" bestFit="1" customWidth="1"/>
    <col min="3576" max="3576" width="0.88671875" style="7" bestFit="1" customWidth="1"/>
    <col min="3577" max="3577" width="3.77734375" style="7" bestFit="1" customWidth="1"/>
    <col min="3578" max="3578" width="0.88671875" style="7" bestFit="1" customWidth="1"/>
    <col min="3579" max="3579" width="2.77734375" style="7" bestFit="1" customWidth="1"/>
    <col min="3580" max="3580" width="0.88671875" style="7" bestFit="1" customWidth="1"/>
    <col min="3581" max="3581" width="3.77734375" style="7" bestFit="1" customWidth="1"/>
    <col min="3582" max="3582" width="0.88671875" style="7" bestFit="1" customWidth="1"/>
    <col min="3583" max="3583" width="2.77734375" style="7" bestFit="1" customWidth="1"/>
    <col min="3584" max="3584" width="1.88671875" style="7" bestFit="1" customWidth="1"/>
    <col min="3585" max="3586" width="0.88671875" style="7" bestFit="1" customWidth="1"/>
    <col min="3587" max="3587" width="5.5546875" style="7" bestFit="1" customWidth="1"/>
    <col min="3588" max="3588" width="1.88671875" style="7" bestFit="1" customWidth="1"/>
    <col min="3589" max="3589" width="2.77734375" style="7" bestFit="1" customWidth="1"/>
    <col min="3590" max="3590" width="1.88671875" style="7" bestFit="1" customWidth="1"/>
    <col min="3591" max="3591" width="9.33203125" style="7" bestFit="1" customWidth="1"/>
    <col min="3592" max="3820" width="8.88671875" style="7"/>
    <col min="3821" max="3822" width="4.6640625" style="7" bestFit="1" customWidth="1"/>
    <col min="3823" max="3823" width="1.88671875" style="7" bestFit="1" customWidth="1"/>
    <col min="3824" max="3825" width="2.77734375" style="7" bestFit="1" customWidth="1"/>
    <col min="3826" max="3826" width="1.88671875" style="7" bestFit="1" customWidth="1"/>
    <col min="3827" max="3827" width="4.6640625" style="7" bestFit="1" customWidth="1"/>
    <col min="3828" max="3828" width="5.5546875" style="7" bestFit="1" customWidth="1"/>
    <col min="3829" max="3829" width="9.33203125" style="7" bestFit="1" customWidth="1"/>
    <col min="3830" max="3830" width="8.44140625" style="7" bestFit="1" customWidth="1"/>
    <col min="3831" max="3831" width="4.6640625" style="7" bestFit="1" customWidth="1"/>
    <col min="3832" max="3832" width="0.88671875" style="7" bestFit="1" customWidth="1"/>
    <col min="3833" max="3833" width="3.77734375" style="7" bestFit="1" customWidth="1"/>
    <col min="3834" max="3834" width="0.88671875" style="7" bestFit="1" customWidth="1"/>
    <col min="3835" max="3835" width="2.77734375" style="7" bestFit="1" customWidth="1"/>
    <col min="3836" max="3836" width="0.88671875" style="7" bestFit="1" customWidth="1"/>
    <col min="3837" max="3837" width="3.77734375" style="7" bestFit="1" customWidth="1"/>
    <col min="3838" max="3838" width="0.88671875" style="7" bestFit="1" customWidth="1"/>
    <col min="3839" max="3839" width="2.77734375" style="7" bestFit="1" customWidth="1"/>
    <col min="3840" max="3840" width="1.88671875" style="7" bestFit="1" customWidth="1"/>
    <col min="3841" max="3842" width="0.88671875" style="7" bestFit="1" customWidth="1"/>
    <col min="3843" max="3843" width="5.5546875" style="7" bestFit="1" customWidth="1"/>
    <col min="3844" max="3844" width="1.88671875" style="7" bestFit="1" customWidth="1"/>
    <col min="3845" max="3845" width="2.77734375" style="7" bestFit="1" customWidth="1"/>
    <col min="3846" max="3846" width="1.88671875" style="7" bestFit="1" customWidth="1"/>
    <col min="3847" max="3847" width="9.33203125" style="7" bestFit="1" customWidth="1"/>
    <col min="3848" max="4076" width="8.88671875" style="7"/>
    <col min="4077" max="4078" width="4.6640625" style="7" bestFit="1" customWidth="1"/>
    <col min="4079" max="4079" width="1.88671875" style="7" bestFit="1" customWidth="1"/>
    <col min="4080" max="4081" width="2.77734375" style="7" bestFit="1" customWidth="1"/>
    <col min="4082" max="4082" width="1.88671875" style="7" bestFit="1" customWidth="1"/>
    <col min="4083" max="4083" width="4.6640625" style="7" bestFit="1" customWidth="1"/>
    <col min="4084" max="4084" width="5.5546875" style="7" bestFit="1" customWidth="1"/>
    <col min="4085" max="4085" width="9.33203125" style="7" bestFit="1" customWidth="1"/>
    <col min="4086" max="4086" width="8.44140625" style="7" bestFit="1" customWidth="1"/>
    <col min="4087" max="4087" width="4.6640625" style="7" bestFit="1" customWidth="1"/>
    <col min="4088" max="4088" width="0.88671875" style="7" bestFit="1" customWidth="1"/>
    <col min="4089" max="4089" width="3.77734375" style="7" bestFit="1" customWidth="1"/>
    <col min="4090" max="4090" width="0.88671875" style="7" bestFit="1" customWidth="1"/>
    <col min="4091" max="4091" width="2.77734375" style="7" bestFit="1" customWidth="1"/>
    <col min="4092" max="4092" width="0.88671875" style="7" bestFit="1" customWidth="1"/>
    <col min="4093" max="4093" width="3.77734375" style="7" bestFit="1" customWidth="1"/>
    <col min="4094" max="4094" width="0.88671875" style="7" bestFit="1" customWidth="1"/>
    <col min="4095" max="4095" width="2.77734375" style="7" bestFit="1" customWidth="1"/>
    <col min="4096" max="4096" width="1.88671875" style="7" bestFit="1" customWidth="1"/>
    <col min="4097" max="4098" width="0.88671875" style="7" bestFit="1" customWidth="1"/>
    <col min="4099" max="4099" width="5.5546875" style="7" bestFit="1" customWidth="1"/>
    <col min="4100" max="4100" width="1.88671875" style="7" bestFit="1" customWidth="1"/>
    <col min="4101" max="4101" width="2.77734375" style="7" bestFit="1" customWidth="1"/>
    <col min="4102" max="4102" width="1.88671875" style="7" bestFit="1" customWidth="1"/>
    <col min="4103" max="4103" width="9.33203125" style="7" bestFit="1" customWidth="1"/>
    <col min="4104" max="4332" width="8.88671875" style="7"/>
    <col min="4333" max="4334" width="4.6640625" style="7" bestFit="1" customWidth="1"/>
    <col min="4335" max="4335" width="1.88671875" style="7" bestFit="1" customWidth="1"/>
    <col min="4336" max="4337" width="2.77734375" style="7" bestFit="1" customWidth="1"/>
    <col min="4338" max="4338" width="1.88671875" style="7" bestFit="1" customWidth="1"/>
    <col min="4339" max="4339" width="4.6640625" style="7" bestFit="1" customWidth="1"/>
    <col min="4340" max="4340" width="5.5546875" style="7" bestFit="1" customWidth="1"/>
    <col min="4341" max="4341" width="9.33203125" style="7" bestFit="1" customWidth="1"/>
    <col min="4342" max="4342" width="8.44140625" style="7" bestFit="1" customWidth="1"/>
    <col min="4343" max="4343" width="4.6640625" style="7" bestFit="1" customWidth="1"/>
    <col min="4344" max="4344" width="0.88671875" style="7" bestFit="1" customWidth="1"/>
    <col min="4345" max="4345" width="3.77734375" style="7" bestFit="1" customWidth="1"/>
    <col min="4346" max="4346" width="0.88671875" style="7" bestFit="1" customWidth="1"/>
    <col min="4347" max="4347" width="2.77734375" style="7" bestFit="1" customWidth="1"/>
    <col min="4348" max="4348" width="0.88671875" style="7" bestFit="1" customWidth="1"/>
    <col min="4349" max="4349" width="3.77734375" style="7" bestFit="1" customWidth="1"/>
    <col min="4350" max="4350" width="0.88671875" style="7" bestFit="1" customWidth="1"/>
    <col min="4351" max="4351" width="2.77734375" style="7" bestFit="1" customWidth="1"/>
    <col min="4352" max="4352" width="1.88671875" style="7" bestFit="1" customWidth="1"/>
    <col min="4353" max="4354" width="0.88671875" style="7" bestFit="1" customWidth="1"/>
    <col min="4355" max="4355" width="5.5546875" style="7" bestFit="1" customWidth="1"/>
    <col min="4356" max="4356" width="1.88671875" style="7" bestFit="1" customWidth="1"/>
    <col min="4357" max="4357" width="2.77734375" style="7" bestFit="1" customWidth="1"/>
    <col min="4358" max="4358" width="1.88671875" style="7" bestFit="1" customWidth="1"/>
    <col min="4359" max="4359" width="9.33203125" style="7" bestFit="1" customWidth="1"/>
    <col min="4360" max="4588" width="8.88671875" style="7"/>
    <col min="4589" max="4590" width="4.6640625" style="7" bestFit="1" customWidth="1"/>
    <col min="4591" max="4591" width="1.88671875" style="7" bestFit="1" customWidth="1"/>
    <col min="4592" max="4593" width="2.77734375" style="7" bestFit="1" customWidth="1"/>
    <col min="4594" max="4594" width="1.88671875" style="7" bestFit="1" customWidth="1"/>
    <col min="4595" max="4595" width="4.6640625" style="7" bestFit="1" customWidth="1"/>
    <col min="4596" max="4596" width="5.5546875" style="7" bestFit="1" customWidth="1"/>
    <col min="4597" max="4597" width="9.33203125" style="7" bestFit="1" customWidth="1"/>
    <col min="4598" max="4598" width="8.44140625" style="7" bestFit="1" customWidth="1"/>
    <col min="4599" max="4599" width="4.6640625" style="7" bestFit="1" customWidth="1"/>
    <col min="4600" max="4600" width="0.88671875" style="7" bestFit="1" customWidth="1"/>
    <col min="4601" max="4601" width="3.77734375" style="7" bestFit="1" customWidth="1"/>
    <col min="4602" max="4602" width="0.88671875" style="7" bestFit="1" customWidth="1"/>
    <col min="4603" max="4603" width="2.77734375" style="7" bestFit="1" customWidth="1"/>
    <col min="4604" max="4604" width="0.88671875" style="7" bestFit="1" customWidth="1"/>
    <col min="4605" max="4605" width="3.77734375" style="7" bestFit="1" customWidth="1"/>
    <col min="4606" max="4606" width="0.88671875" style="7" bestFit="1" customWidth="1"/>
    <col min="4607" max="4607" width="2.77734375" style="7" bestFit="1" customWidth="1"/>
    <col min="4608" max="4608" width="1.88671875" style="7" bestFit="1" customWidth="1"/>
    <col min="4609" max="4610" width="0.88671875" style="7" bestFit="1" customWidth="1"/>
    <col min="4611" max="4611" width="5.5546875" style="7" bestFit="1" customWidth="1"/>
    <col min="4612" max="4612" width="1.88671875" style="7" bestFit="1" customWidth="1"/>
    <col min="4613" max="4613" width="2.77734375" style="7" bestFit="1" customWidth="1"/>
    <col min="4614" max="4614" width="1.88671875" style="7" bestFit="1" customWidth="1"/>
    <col min="4615" max="4615" width="9.33203125" style="7" bestFit="1" customWidth="1"/>
    <col min="4616" max="4844" width="8.88671875" style="7"/>
    <col min="4845" max="4846" width="4.6640625" style="7" bestFit="1" customWidth="1"/>
    <col min="4847" max="4847" width="1.88671875" style="7" bestFit="1" customWidth="1"/>
    <col min="4848" max="4849" width="2.77734375" style="7" bestFit="1" customWidth="1"/>
    <col min="4850" max="4850" width="1.88671875" style="7" bestFit="1" customWidth="1"/>
    <col min="4851" max="4851" width="4.6640625" style="7" bestFit="1" customWidth="1"/>
    <col min="4852" max="4852" width="5.5546875" style="7" bestFit="1" customWidth="1"/>
    <col min="4853" max="4853" width="9.33203125" style="7" bestFit="1" customWidth="1"/>
    <col min="4854" max="4854" width="8.44140625" style="7" bestFit="1" customWidth="1"/>
    <col min="4855" max="4855" width="4.6640625" style="7" bestFit="1" customWidth="1"/>
    <col min="4856" max="4856" width="0.88671875" style="7" bestFit="1" customWidth="1"/>
    <col min="4857" max="4857" width="3.77734375" style="7" bestFit="1" customWidth="1"/>
    <col min="4858" max="4858" width="0.88671875" style="7" bestFit="1" customWidth="1"/>
    <col min="4859" max="4859" width="2.77734375" style="7" bestFit="1" customWidth="1"/>
    <col min="4860" max="4860" width="0.88671875" style="7" bestFit="1" customWidth="1"/>
    <col min="4861" max="4861" width="3.77734375" style="7" bestFit="1" customWidth="1"/>
    <col min="4862" max="4862" width="0.88671875" style="7" bestFit="1" customWidth="1"/>
    <col min="4863" max="4863" width="2.77734375" style="7" bestFit="1" customWidth="1"/>
    <col min="4864" max="4864" width="1.88671875" style="7" bestFit="1" customWidth="1"/>
    <col min="4865" max="4866" width="0.88671875" style="7" bestFit="1" customWidth="1"/>
    <col min="4867" max="4867" width="5.5546875" style="7" bestFit="1" customWidth="1"/>
    <col min="4868" max="4868" width="1.88671875" style="7" bestFit="1" customWidth="1"/>
    <col min="4869" max="4869" width="2.77734375" style="7" bestFit="1" customWidth="1"/>
    <col min="4870" max="4870" width="1.88671875" style="7" bestFit="1" customWidth="1"/>
    <col min="4871" max="4871" width="9.33203125" style="7" bestFit="1" customWidth="1"/>
    <col min="4872" max="5100" width="8.88671875" style="7"/>
    <col min="5101" max="5102" width="4.6640625" style="7" bestFit="1" customWidth="1"/>
    <col min="5103" max="5103" width="1.88671875" style="7" bestFit="1" customWidth="1"/>
    <col min="5104" max="5105" width="2.77734375" style="7" bestFit="1" customWidth="1"/>
    <col min="5106" max="5106" width="1.88671875" style="7" bestFit="1" customWidth="1"/>
    <col min="5107" max="5107" width="4.6640625" style="7" bestFit="1" customWidth="1"/>
    <col min="5108" max="5108" width="5.5546875" style="7" bestFit="1" customWidth="1"/>
    <col min="5109" max="5109" width="9.33203125" style="7" bestFit="1" customWidth="1"/>
    <col min="5110" max="5110" width="8.44140625" style="7" bestFit="1" customWidth="1"/>
    <col min="5111" max="5111" width="4.6640625" style="7" bestFit="1" customWidth="1"/>
    <col min="5112" max="5112" width="0.88671875" style="7" bestFit="1" customWidth="1"/>
    <col min="5113" max="5113" width="3.77734375" style="7" bestFit="1" customWidth="1"/>
    <col min="5114" max="5114" width="0.88671875" style="7" bestFit="1" customWidth="1"/>
    <col min="5115" max="5115" width="2.77734375" style="7" bestFit="1" customWidth="1"/>
    <col min="5116" max="5116" width="0.88671875" style="7" bestFit="1" customWidth="1"/>
    <col min="5117" max="5117" width="3.77734375" style="7" bestFit="1" customWidth="1"/>
    <col min="5118" max="5118" width="0.88671875" style="7" bestFit="1" customWidth="1"/>
    <col min="5119" max="5119" width="2.77734375" style="7" bestFit="1" customWidth="1"/>
    <col min="5120" max="5120" width="1.88671875" style="7" bestFit="1" customWidth="1"/>
    <col min="5121" max="5122" width="0.88671875" style="7" bestFit="1" customWidth="1"/>
    <col min="5123" max="5123" width="5.5546875" style="7" bestFit="1" customWidth="1"/>
    <col min="5124" max="5124" width="1.88671875" style="7" bestFit="1" customWidth="1"/>
    <col min="5125" max="5125" width="2.77734375" style="7" bestFit="1" customWidth="1"/>
    <col min="5126" max="5126" width="1.88671875" style="7" bestFit="1" customWidth="1"/>
    <col min="5127" max="5127" width="9.33203125" style="7" bestFit="1" customWidth="1"/>
    <col min="5128" max="5356" width="8.88671875" style="7"/>
    <col min="5357" max="5358" width="4.6640625" style="7" bestFit="1" customWidth="1"/>
    <col min="5359" max="5359" width="1.88671875" style="7" bestFit="1" customWidth="1"/>
    <col min="5360" max="5361" width="2.77734375" style="7" bestFit="1" customWidth="1"/>
    <col min="5362" max="5362" width="1.88671875" style="7" bestFit="1" customWidth="1"/>
    <col min="5363" max="5363" width="4.6640625" style="7" bestFit="1" customWidth="1"/>
    <col min="5364" max="5364" width="5.5546875" style="7" bestFit="1" customWidth="1"/>
    <col min="5365" max="5365" width="9.33203125" style="7" bestFit="1" customWidth="1"/>
    <col min="5366" max="5366" width="8.44140625" style="7" bestFit="1" customWidth="1"/>
    <col min="5367" max="5367" width="4.6640625" style="7" bestFit="1" customWidth="1"/>
    <col min="5368" max="5368" width="0.88671875" style="7" bestFit="1" customWidth="1"/>
    <col min="5369" max="5369" width="3.77734375" style="7" bestFit="1" customWidth="1"/>
    <col min="5370" max="5370" width="0.88671875" style="7" bestFit="1" customWidth="1"/>
    <col min="5371" max="5371" width="2.77734375" style="7" bestFit="1" customWidth="1"/>
    <col min="5372" max="5372" width="0.88671875" style="7" bestFit="1" customWidth="1"/>
    <col min="5373" max="5373" width="3.77734375" style="7" bestFit="1" customWidth="1"/>
    <col min="5374" max="5374" width="0.88671875" style="7" bestFit="1" customWidth="1"/>
    <col min="5375" max="5375" width="2.77734375" style="7" bestFit="1" customWidth="1"/>
    <col min="5376" max="5376" width="1.88671875" style="7" bestFit="1" customWidth="1"/>
    <col min="5377" max="5378" width="0.88671875" style="7" bestFit="1" customWidth="1"/>
    <col min="5379" max="5379" width="5.5546875" style="7" bestFit="1" customWidth="1"/>
    <col min="5380" max="5380" width="1.88671875" style="7" bestFit="1" customWidth="1"/>
    <col min="5381" max="5381" width="2.77734375" style="7" bestFit="1" customWidth="1"/>
    <col min="5382" max="5382" width="1.88671875" style="7" bestFit="1" customWidth="1"/>
    <col min="5383" max="5383" width="9.33203125" style="7" bestFit="1" customWidth="1"/>
    <col min="5384" max="5612" width="8.88671875" style="7"/>
    <col min="5613" max="5614" width="4.6640625" style="7" bestFit="1" customWidth="1"/>
    <col min="5615" max="5615" width="1.88671875" style="7" bestFit="1" customWidth="1"/>
    <col min="5616" max="5617" width="2.77734375" style="7" bestFit="1" customWidth="1"/>
    <col min="5618" max="5618" width="1.88671875" style="7" bestFit="1" customWidth="1"/>
    <col min="5619" max="5619" width="4.6640625" style="7" bestFit="1" customWidth="1"/>
    <col min="5620" max="5620" width="5.5546875" style="7" bestFit="1" customWidth="1"/>
    <col min="5621" max="5621" width="9.33203125" style="7" bestFit="1" customWidth="1"/>
    <col min="5622" max="5622" width="8.44140625" style="7" bestFit="1" customWidth="1"/>
    <col min="5623" max="5623" width="4.6640625" style="7" bestFit="1" customWidth="1"/>
    <col min="5624" max="5624" width="0.88671875" style="7" bestFit="1" customWidth="1"/>
    <col min="5625" max="5625" width="3.77734375" style="7" bestFit="1" customWidth="1"/>
    <col min="5626" max="5626" width="0.88671875" style="7" bestFit="1" customWidth="1"/>
    <col min="5627" max="5627" width="2.77734375" style="7" bestFit="1" customWidth="1"/>
    <col min="5628" max="5628" width="0.88671875" style="7" bestFit="1" customWidth="1"/>
    <col min="5629" max="5629" width="3.77734375" style="7" bestFit="1" customWidth="1"/>
    <col min="5630" max="5630" width="0.88671875" style="7" bestFit="1" customWidth="1"/>
    <col min="5631" max="5631" width="2.77734375" style="7" bestFit="1" customWidth="1"/>
    <col min="5632" max="5632" width="1.88671875" style="7" bestFit="1" customWidth="1"/>
    <col min="5633" max="5634" width="0.88671875" style="7" bestFit="1" customWidth="1"/>
    <col min="5635" max="5635" width="5.5546875" style="7" bestFit="1" customWidth="1"/>
    <col min="5636" max="5636" width="1.88671875" style="7" bestFit="1" customWidth="1"/>
    <col min="5637" max="5637" width="2.77734375" style="7" bestFit="1" customWidth="1"/>
    <col min="5638" max="5638" width="1.88671875" style="7" bestFit="1" customWidth="1"/>
    <col min="5639" max="5639" width="9.33203125" style="7" bestFit="1" customWidth="1"/>
    <col min="5640" max="5868" width="8.88671875" style="7"/>
    <col min="5869" max="5870" width="4.6640625" style="7" bestFit="1" customWidth="1"/>
    <col min="5871" max="5871" width="1.88671875" style="7" bestFit="1" customWidth="1"/>
    <col min="5872" max="5873" width="2.77734375" style="7" bestFit="1" customWidth="1"/>
    <col min="5874" max="5874" width="1.88671875" style="7" bestFit="1" customWidth="1"/>
    <col min="5875" max="5875" width="4.6640625" style="7" bestFit="1" customWidth="1"/>
    <col min="5876" max="5876" width="5.5546875" style="7" bestFit="1" customWidth="1"/>
    <col min="5877" max="5877" width="9.33203125" style="7" bestFit="1" customWidth="1"/>
    <col min="5878" max="5878" width="8.44140625" style="7" bestFit="1" customWidth="1"/>
    <col min="5879" max="5879" width="4.6640625" style="7" bestFit="1" customWidth="1"/>
    <col min="5880" max="5880" width="0.88671875" style="7" bestFit="1" customWidth="1"/>
    <col min="5881" max="5881" width="3.77734375" style="7" bestFit="1" customWidth="1"/>
    <col min="5882" max="5882" width="0.88671875" style="7" bestFit="1" customWidth="1"/>
    <col min="5883" max="5883" width="2.77734375" style="7" bestFit="1" customWidth="1"/>
    <col min="5884" max="5884" width="0.88671875" style="7" bestFit="1" customWidth="1"/>
    <col min="5885" max="5885" width="3.77734375" style="7" bestFit="1" customWidth="1"/>
    <col min="5886" max="5886" width="0.88671875" style="7" bestFit="1" customWidth="1"/>
    <col min="5887" max="5887" width="2.77734375" style="7" bestFit="1" customWidth="1"/>
    <col min="5888" max="5888" width="1.88671875" style="7" bestFit="1" customWidth="1"/>
    <col min="5889" max="5890" width="0.88671875" style="7" bestFit="1" customWidth="1"/>
    <col min="5891" max="5891" width="5.5546875" style="7" bestFit="1" customWidth="1"/>
    <col min="5892" max="5892" width="1.88671875" style="7" bestFit="1" customWidth="1"/>
    <col min="5893" max="5893" width="2.77734375" style="7" bestFit="1" customWidth="1"/>
    <col min="5894" max="5894" width="1.88671875" style="7" bestFit="1" customWidth="1"/>
    <col min="5895" max="5895" width="9.33203125" style="7" bestFit="1" customWidth="1"/>
    <col min="5896" max="6124" width="8.88671875" style="7"/>
    <col min="6125" max="6126" width="4.6640625" style="7" bestFit="1" customWidth="1"/>
    <col min="6127" max="6127" width="1.88671875" style="7" bestFit="1" customWidth="1"/>
    <col min="6128" max="6129" width="2.77734375" style="7" bestFit="1" customWidth="1"/>
    <col min="6130" max="6130" width="1.88671875" style="7" bestFit="1" customWidth="1"/>
    <col min="6131" max="6131" width="4.6640625" style="7" bestFit="1" customWidth="1"/>
    <col min="6132" max="6132" width="5.5546875" style="7" bestFit="1" customWidth="1"/>
    <col min="6133" max="6133" width="9.33203125" style="7" bestFit="1" customWidth="1"/>
    <col min="6134" max="6134" width="8.44140625" style="7" bestFit="1" customWidth="1"/>
    <col min="6135" max="6135" width="4.6640625" style="7" bestFit="1" customWidth="1"/>
    <col min="6136" max="6136" width="0.88671875" style="7" bestFit="1" customWidth="1"/>
    <col min="6137" max="6137" width="3.77734375" style="7" bestFit="1" customWidth="1"/>
    <col min="6138" max="6138" width="0.88671875" style="7" bestFit="1" customWidth="1"/>
    <col min="6139" max="6139" width="2.77734375" style="7" bestFit="1" customWidth="1"/>
    <col min="6140" max="6140" width="0.88671875" style="7" bestFit="1" customWidth="1"/>
    <col min="6141" max="6141" width="3.77734375" style="7" bestFit="1" customWidth="1"/>
    <col min="6142" max="6142" width="0.88671875" style="7" bestFit="1" customWidth="1"/>
    <col min="6143" max="6143" width="2.77734375" style="7" bestFit="1" customWidth="1"/>
    <col min="6144" max="6144" width="1.88671875" style="7" bestFit="1" customWidth="1"/>
    <col min="6145" max="6146" width="0.88671875" style="7" bestFit="1" customWidth="1"/>
    <col min="6147" max="6147" width="5.5546875" style="7" bestFit="1" customWidth="1"/>
    <col min="6148" max="6148" width="1.88671875" style="7" bestFit="1" customWidth="1"/>
    <col min="6149" max="6149" width="2.77734375" style="7" bestFit="1" customWidth="1"/>
    <col min="6150" max="6150" width="1.88671875" style="7" bestFit="1" customWidth="1"/>
    <col min="6151" max="6151" width="9.33203125" style="7" bestFit="1" customWidth="1"/>
    <col min="6152" max="6380" width="8.88671875" style="7"/>
    <col min="6381" max="6382" width="4.6640625" style="7" bestFit="1" customWidth="1"/>
    <col min="6383" max="6383" width="1.88671875" style="7" bestFit="1" customWidth="1"/>
    <col min="6384" max="6385" width="2.77734375" style="7" bestFit="1" customWidth="1"/>
    <col min="6386" max="6386" width="1.88671875" style="7" bestFit="1" customWidth="1"/>
    <col min="6387" max="6387" width="4.6640625" style="7" bestFit="1" customWidth="1"/>
    <col min="6388" max="6388" width="5.5546875" style="7" bestFit="1" customWidth="1"/>
    <col min="6389" max="6389" width="9.33203125" style="7" bestFit="1" customWidth="1"/>
    <col min="6390" max="6390" width="8.44140625" style="7" bestFit="1" customWidth="1"/>
    <col min="6391" max="6391" width="4.6640625" style="7" bestFit="1" customWidth="1"/>
    <col min="6392" max="6392" width="0.88671875" style="7" bestFit="1" customWidth="1"/>
    <col min="6393" max="6393" width="3.77734375" style="7" bestFit="1" customWidth="1"/>
    <col min="6394" max="6394" width="0.88671875" style="7" bestFit="1" customWidth="1"/>
    <col min="6395" max="6395" width="2.77734375" style="7" bestFit="1" customWidth="1"/>
    <col min="6396" max="6396" width="0.88671875" style="7" bestFit="1" customWidth="1"/>
    <col min="6397" max="6397" width="3.77734375" style="7" bestFit="1" customWidth="1"/>
    <col min="6398" max="6398" width="0.88671875" style="7" bestFit="1" customWidth="1"/>
    <col min="6399" max="6399" width="2.77734375" style="7" bestFit="1" customWidth="1"/>
    <col min="6400" max="6400" width="1.88671875" style="7" bestFit="1" customWidth="1"/>
    <col min="6401" max="6402" width="0.88671875" style="7" bestFit="1" customWidth="1"/>
    <col min="6403" max="6403" width="5.5546875" style="7" bestFit="1" customWidth="1"/>
    <col min="6404" max="6404" width="1.88671875" style="7" bestFit="1" customWidth="1"/>
    <col min="6405" max="6405" width="2.77734375" style="7" bestFit="1" customWidth="1"/>
    <col min="6406" max="6406" width="1.88671875" style="7" bestFit="1" customWidth="1"/>
    <col min="6407" max="6407" width="9.33203125" style="7" bestFit="1" customWidth="1"/>
    <col min="6408" max="6636" width="8.88671875" style="7"/>
    <col min="6637" max="6638" width="4.6640625" style="7" bestFit="1" customWidth="1"/>
    <col min="6639" max="6639" width="1.88671875" style="7" bestFit="1" customWidth="1"/>
    <col min="6640" max="6641" width="2.77734375" style="7" bestFit="1" customWidth="1"/>
    <col min="6642" max="6642" width="1.88671875" style="7" bestFit="1" customWidth="1"/>
    <col min="6643" max="6643" width="4.6640625" style="7" bestFit="1" customWidth="1"/>
    <col min="6644" max="6644" width="5.5546875" style="7" bestFit="1" customWidth="1"/>
    <col min="6645" max="6645" width="9.33203125" style="7" bestFit="1" customWidth="1"/>
    <col min="6646" max="6646" width="8.44140625" style="7" bestFit="1" customWidth="1"/>
    <col min="6647" max="6647" width="4.6640625" style="7" bestFit="1" customWidth="1"/>
    <col min="6648" max="6648" width="0.88671875" style="7" bestFit="1" customWidth="1"/>
    <col min="6649" max="6649" width="3.77734375" style="7" bestFit="1" customWidth="1"/>
    <col min="6650" max="6650" width="0.88671875" style="7" bestFit="1" customWidth="1"/>
    <col min="6651" max="6651" width="2.77734375" style="7" bestFit="1" customWidth="1"/>
    <col min="6652" max="6652" width="0.88671875" style="7" bestFit="1" customWidth="1"/>
    <col min="6653" max="6653" width="3.77734375" style="7" bestFit="1" customWidth="1"/>
    <col min="6654" max="6654" width="0.88671875" style="7" bestFit="1" customWidth="1"/>
    <col min="6655" max="6655" width="2.77734375" style="7" bestFit="1" customWidth="1"/>
    <col min="6656" max="6656" width="1.88671875" style="7" bestFit="1" customWidth="1"/>
    <col min="6657" max="6658" width="0.88671875" style="7" bestFit="1" customWidth="1"/>
    <col min="6659" max="6659" width="5.5546875" style="7" bestFit="1" customWidth="1"/>
    <col min="6660" max="6660" width="1.88671875" style="7" bestFit="1" customWidth="1"/>
    <col min="6661" max="6661" width="2.77734375" style="7" bestFit="1" customWidth="1"/>
    <col min="6662" max="6662" width="1.88671875" style="7" bestFit="1" customWidth="1"/>
    <col min="6663" max="6663" width="9.33203125" style="7" bestFit="1" customWidth="1"/>
    <col min="6664" max="6892" width="8.88671875" style="7"/>
    <col min="6893" max="6894" width="4.6640625" style="7" bestFit="1" customWidth="1"/>
    <col min="6895" max="6895" width="1.88671875" style="7" bestFit="1" customWidth="1"/>
    <col min="6896" max="6897" width="2.77734375" style="7" bestFit="1" customWidth="1"/>
    <col min="6898" max="6898" width="1.88671875" style="7" bestFit="1" customWidth="1"/>
    <col min="6899" max="6899" width="4.6640625" style="7" bestFit="1" customWidth="1"/>
    <col min="6900" max="6900" width="5.5546875" style="7" bestFit="1" customWidth="1"/>
    <col min="6901" max="6901" width="9.33203125" style="7" bestFit="1" customWidth="1"/>
    <col min="6902" max="6902" width="8.44140625" style="7" bestFit="1" customWidth="1"/>
    <col min="6903" max="6903" width="4.6640625" style="7" bestFit="1" customWidth="1"/>
    <col min="6904" max="6904" width="0.88671875" style="7" bestFit="1" customWidth="1"/>
    <col min="6905" max="6905" width="3.77734375" style="7" bestFit="1" customWidth="1"/>
    <col min="6906" max="6906" width="0.88671875" style="7" bestFit="1" customWidth="1"/>
    <col min="6907" max="6907" width="2.77734375" style="7" bestFit="1" customWidth="1"/>
    <col min="6908" max="6908" width="0.88671875" style="7" bestFit="1" customWidth="1"/>
    <col min="6909" max="6909" width="3.77734375" style="7" bestFit="1" customWidth="1"/>
    <col min="6910" max="6910" width="0.88671875" style="7" bestFit="1" customWidth="1"/>
    <col min="6911" max="6911" width="2.77734375" style="7" bestFit="1" customWidth="1"/>
    <col min="6912" max="6912" width="1.88671875" style="7" bestFit="1" customWidth="1"/>
    <col min="6913" max="6914" width="0.88671875" style="7" bestFit="1" customWidth="1"/>
    <col min="6915" max="6915" width="5.5546875" style="7" bestFit="1" customWidth="1"/>
    <col min="6916" max="6916" width="1.88671875" style="7" bestFit="1" customWidth="1"/>
    <col min="6917" max="6917" width="2.77734375" style="7" bestFit="1" customWidth="1"/>
    <col min="6918" max="6918" width="1.88671875" style="7" bestFit="1" customWidth="1"/>
    <col min="6919" max="6919" width="9.33203125" style="7" bestFit="1" customWidth="1"/>
    <col min="6920" max="7148" width="8.88671875" style="7"/>
    <col min="7149" max="7150" width="4.6640625" style="7" bestFit="1" customWidth="1"/>
    <col min="7151" max="7151" width="1.88671875" style="7" bestFit="1" customWidth="1"/>
    <col min="7152" max="7153" width="2.77734375" style="7" bestFit="1" customWidth="1"/>
    <col min="7154" max="7154" width="1.88671875" style="7" bestFit="1" customWidth="1"/>
    <col min="7155" max="7155" width="4.6640625" style="7" bestFit="1" customWidth="1"/>
    <col min="7156" max="7156" width="5.5546875" style="7" bestFit="1" customWidth="1"/>
    <col min="7157" max="7157" width="9.33203125" style="7" bestFit="1" customWidth="1"/>
    <col min="7158" max="7158" width="8.44140625" style="7" bestFit="1" customWidth="1"/>
    <col min="7159" max="7159" width="4.6640625" style="7" bestFit="1" customWidth="1"/>
    <col min="7160" max="7160" width="0.88671875" style="7" bestFit="1" customWidth="1"/>
    <col min="7161" max="7161" width="3.77734375" style="7" bestFit="1" customWidth="1"/>
    <col min="7162" max="7162" width="0.88671875" style="7" bestFit="1" customWidth="1"/>
    <col min="7163" max="7163" width="2.77734375" style="7" bestFit="1" customWidth="1"/>
    <col min="7164" max="7164" width="0.88671875" style="7" bestFit="1" customWidth="1"/>
    <col min="7165" max="7165" width="3.77734375" style="7" bestFit="1" customWidth="1"/>
    <col min="7166" max="7166" width="0.88671875" style="7" bestFit="1" customWidth="1"/>
    <col min="7167" max="7167" width="2.77734375" style="7" bestFit="1" customWidth="1"/>
    <col min="7168" max="7168" width="1.88671875" style="7" bestFit="1" customWidth="1"/>
    <col min="7169" max="7170" width="0.88671875" style="7" bestFit="1" customWidth="1"/>
    <col min="7171" max="7171" width="5.5546875" style="7" bestFit="1" customWidth="1"/>
    <col min="7172" max="7172" width="1.88671875" style="7" bestFit="1" customWidth="1"/>
    <col min="7173" max="7173" width="2.77734375" style="7" bestFit="1" customWidth="1"/>
    <col min="7174" max="7174" width="1.88671875" style="7" bestFit="1" customWidth="1"/>
    <col min="7175" max="7175" width="9.33203125" style="7" bestFit="1" customWidth="1"/>
    <col min="7176" max="7404" width="8.88671875" style="7"/>
    <col min="7405" max="7406" width="4.6640625" style="7" bestFit="1" customWidth="1"/>
    <col min="7407" max="7407" width="1.88671875" style="7" bestFit="1" customWidth="1"/>
    <col min="7408" max="7409" width="2.77734375" style="7" bestFit="1" customWidth="1"/>
    <col min="7410" max="7410" width="1.88671875" style="7" bestFit="1" customWidth="1"/>
    <col min="7411" max="7411" width="4.6640625" style="7" bestFit="1" customWidth="1"/>
    <col min="7412" max="7412" width="5.5546875" style="7" bestFit="1" customWidth="1"/>
    <col min="7413" max="7413" width="9.33203125" style="7" bestFit="1" customWidth="1"/>
    <col min="7414" max="7414" width="8.44140625" style="7" bestFit="1" customWidth="1"/>
    <col min="7415" max="7415" width="4.6640625" style="7" bestFit="1" customWidth="1"/>
    <col min="7416" max="7416" width="0.88671875" style="7" bestFit="1" customWidth="1"/>
    <col min="7417" max="7417" width="3.77734375" style="7" bestFit="1" customWidth="1"/>
    <col min="7418" max="7418" width="0.88671875" style="7" bestFit="1" customWidth="1"/>
    <col min="7419" max="7419" width="2.77734375" style="7" bestFit="1" customWidth="1"/>
    <col min="7420" max="7420" width="0.88671875" style="7" bestFit="1" customWidth="1"/>
    <col min="7421" max="7421" width="3.77734375" style="7" bestFit="1" customWidth="1"/>
    <col min="7422" max="7422" width="0.88671875" style="7" bestFit="1" customWidth="1"/>
    <col min="7423" max="7423" width="2.77734375" style="7" bestFit="1" customWidth="1"/>
    <col min="7424" max="7424" width="1.88671875" style="7" bestFit="1" customWidth="1"/>
    <col min="7425" max="7426" width="0.88671875" style="7" bestFit="1" customWidth="1"/>
    <col min="7427" max="7427" width="5.5546875" style="7" bestFit="1" customWidth="1"/>
    <col min="7428" max="7428" width="1.88671875" style="7" bestFit="1" customWidth="1"/>
    <col min="7429" max="7429" width="2.77734375" style="7" bestFit="1" customWidth="1"/>
    <col min="7430" max="7430" width="1.88671875" style="7" bestFit="1" customWidth="1"/>
    <col min="7431" max="7431" width="9.33203125" style="7" bestFit="1" customWidth="1"/>
    <col min="7432" max="7660" width="8.88671875" style="7"/>
    <col min="7661" max="7662" width="4.6640625" style="7" bestFit="1" customWidth="1"/>
    <col min="7663" max="7663" width="1.88671875" style="7" bestFit="1" customWidth="1"/>
    <col min="7664" max="7665" width="2.77734375" style="7" bestFit="1" customWidth="1"/>
    <col min="7666" max="7666" width="1.88671875" style="7" bestFit="1" customWidth="1"/>
    <col min="7667" max="7667" width="4.6640625" style="7" bestFit="1" customWidth="1"/>
    <col min="7668" max="7668" width="5.5546875" style="7" bestFit="1" customWidth="1"/>
    <col min="7669" max="7669" width="9.33203125" style="7" bestFit="1" customWidth="1"/>
    <col min="7670" max="7670" width="8.44140625" style="7" bestFit="1" customWidth="1"/>
    <col min="7671" max="7671" width="4.6640625" style="7" bestFit="1" customWidth="1"/>
    <col min="7672" max="7672" width="0.88671875" style="7" bestFit="1" customWidth="1"/>
    <col min="7673" max="7673" width="3.77734375" style="7" bestFit="1" customWidth="1"/>
    <col min="7674" max="7674" width="0.88671875" style="7" bestFit="1" customWidth="1"/>
    <col min="7675" max="7675" width="2.77734375" style="7" bestFit="1" customWidth="1"/>
    <col min="7676" max="7676" width="0.88671875" style="7" bestFit="1" customWidth="1"/>
    <col min="7677" max="7677" width="3.77734375" style="7" bestFit="1" customWidth="1"/>
    <col min="7678" max="7678" width="0.88671875" style="7" bestFit="1" customWidth="1"/>
    <col min="7679" max="7679" width="2.77734375" style="7" bestFit="1" customWidth="1"/>
    <col min="7680" max="7680" width="1.88671875" style="7" bestFit="1" customWidth="1"/>
    <col min="7681" max="7682" width="0.88671875" style="7" bestFit="1" customWidth="1"/>
    <col min="7683" max="7683" width="5.5546875" style="7" bestFit="1" customWidth="1"/>
    <col min="7684" max="7684" width="1.88671875" style="7" bestFit="1" customWidth="1"/>
    <col min="7685" max="7685" width="2.77734375" style="7" bestFit="1" customWidth="1"/>
    <col min="7686" max="7686" width="1.88671875" style="7" bestFit="1" customWidth="1"/>
    <col min="7687" max="7687" width="9.33203125" style="7" bestFit="1" customWidth="1"/>
    <col min="7688" max="7916" width="8.88671875" style="7"/>
    <col min="7917" max="7918" width="4.6640625" style="7" bestFit="1" customWidth="1"/>
    <col min="7919" max="7919" width="1.88671875" style="7" bestFit="1" customWidth="1"/>
    <col min="7920" max="7921" width="2.77734375" style="7" bestFit="1" customWidth="1"/>
    <col min="7922" max="7922" width="1.88671875" style="7" bestFit="1" customWidth="1"/>
    <col min="7923" max="7923" width="4.6640625" style="7" bestFit="1" customWidth="1"/>
    <col min="7924" max="7924" width="5.5546875" style="7" bestFit="1" customWidth="1"/>
    <col min="7925" max="7925" width="9.33203125" style="7" bestFit="1" customWidth="1"/>
    <col min="7926" max="7926" width="8.44140625" style="7" bestFit="1" customWidth="1"/>
    <col min="7927" max="7927" width="4.6640625" style="7" bestFit="1" customWidth="1"/>
    <col min="7928" max="7928" width="0.88671875" style="7" bestFit="1" customWidth="1"/>
    <col min="7929" max="7929" width="3.77734375" style="7" bestFit="1" customWidth="1"/>
    <col min="7930" max="7930" width="0.88671875" style="7" bestFit="1" customWidth="1"/>
    <col min="7931" max="7931" width="2.77734375" style="7" bestFit="1" customWidth="1"/>
    <col min="7932" max="7932" width="0.88671875" style="7" bestFit="1" customWidth="1"/>
    <col min="7933" max="7933" width="3.77734375" style="7" bestFit="1" customWidth="1"/>
    <col min="7934" max="7934" width="0.88671875" style="7" bestFit="1" customWidth="1"/>
    <col min="7935" max="7935" width="2.77734375" style="7" bestFit="1" customWidth="1"/>
    <col min="7936" max="7936" width="1.88671875" style="7" bestFit="1" customWidth="1"/>
    <col min="7937" max="7938" width="0.88671875" style="7" bestFit="1" customWidth="1"/>
    <col min="7939" max="7939" width="5.5546875" style="7" bestFit="1" customWidth="1"/>
    <col min="7940" max="7940" width="1.88671875" style="7" bestFit="1" customWidth="1"/>
    <col min="7941" max="7941" width="2.77734375" style="7" bestFit="1" customWidth="1"/>
    <col min="7942" max="7942" width="1.88671875" style="7" bestFit="1" customWidth="1"/>
    <col min="7943" max="7943" width="9.33203125" style="7" bestFit="1" customWidth="1"/>
    <col min="7944" max="8172" width="8.88671875" style="7"/>
    <col min="8173" max="8174" width="4.6640625" style="7" bestFit="1" customWidth="1"/>
    <col min="8175" max="8175" width="1.88671875" style="7" bestFit="1" customWidth="1"/>
    <col min="8176" max="8177" width="2.77734375" style="7" bestFit="1" customWidth="1"/>
    <col min="8178" max="8178" width="1.88671875" style="7" bestFit="1" customWidth="1"/>
    <col min="8179" max="8179" width="4.6640625" style="7" bestFit="1" customWidth="1"/>
    <col min="8180" max="8180" width="5.5546875" style="7" bestFit="1" customWidth="1"/>
    <col min="8181" max="8181" width="9.33203125" style="7" bestFit="1" customWidth="1"/>
    <col min="8182" max="8182" width="8.44140625" style="7" bestFit="1" customWidth="1"/>
    <col min="8183" max="8183" width="4.6640625" style="7" bestFit="1" customWidth="1"/>
    <col min="8184" max="8184" width="0.88671875" style="7" bestFit="1" customWidth="1"/>
    <col min="8185" max="8185" width="3.77734375" style="7" bestFit="1" customWidth="1"/>
    <col min="8186" max="8186" width="0.88671875" style="7" bestFit="1" customWidth="1"/>
    <col min="8187" max="8187" width="2.77734375" style="7" bestFit="1" customWidth="1"/>
    <col min="8188" max="8188" width="0.88671875" style="7" bestFit="1" customWidth="1"/>
    <col min="8189" max="8189" width="3.77734375" style="7" bestFit="1" customWidth="1"/>
    <col min="8190" max="8190" width="0.88671875" style="7" bestFit="1" customWidth="1"/>
    <col min="8191" max="8191" width="2.77734375" style="7" bestFit="1" customWidth="1"/>
    <col min="8192" max="8192" width="1.88671875" style="7" bestFit="1" customWidth="1"/>
    <col min="8193" max="8194" width="0.88671875" style="7" bestFit="1" customWidth="1"/>
    <col min="8195" max="8195" width="5.5546875" style="7" bestFit="1" customWidth="1"/>
    <col min="8196" max="8196" width="1.88671875" style="7" bestFit="1" customWidth="1"/>
    <col min="8197" max="8197" width="2.77734375" style="7" bestFit="1" customWidth="1"/>
    <col min="8198" max="8198" width="1.88671875" style="7" bestFit="1" customWidth="1"/>
    <col min="8199" max="8199" width="9.33203125" style="7" bestFit="1" customWidth="1"/>
    <col min="8200" max="8428" width="8.88671875" style="7"/>
    <col min="8429" max="8430" width="4.6640625" style="7" bestFit="1" customWidth="1"/>
    <col min="8431" max="8431" width="1.88671875" style="7" bestFit="1" customWidth="1"/>
    <col min="8432" max="8433" width="2.77734375" style="7" bestFit="1" customWidth="1"/>
    <col min="8434" max="8434" width="1.88671875" style="7" bestFit="1" customWidth="1"/>
    <col min="8435" max="8435" width="4.6640625" style="7" bestFit="1" customWidth="1"/>
    <col min="8436" max="8436" width="5.5546875" style="7" bestFit="1" customWidth="1"/>
    <col min="8437" max="8437" width="9.33203125" style="7" bestFit="1" customWidth="1"/>
    <col min="8438" max="8438" width="8.44140625" style="7" bestFit="1" customWidth="1"/>
    <col min="8439" max="8439" width="4.6640625" style="7" bestFit="1" customWidth="1"/>
    <col min="8440" max="8440" width="0.88671875" style="7" bestFit="1" customWidth="1"/>
    <col min="8441" max="8441" width="3.77734375" style="7" bestFit="1" customWidth="1"/>
    <col min="8442" max="8442" width="0.88671875" style="7" bestFit="1" customWidth="1"/>
    <col min="8443" max="8443" width="2.77734375" style="7" bestFit="1" customWidth="1"/>
    <col min="8444" max="8444" width="0.88671875" style="7" bestFit="1" customWidth="1"/>
    <col min="8445" max="8445" width="3.77734375" style="7" bestFit="1" customWidth="1"/>
    <col min="8446" max="8446" width="0.88671875" style="7" bestFit="1" customWidth="1"/>
    <col min="8447" max="8447" width="2.77734375" style="7" bestFit="1" customWidth="1"/>
    <col min="8448" max="8448" width="1.88671875" style="7" bestFit="1" customWidth="1"/>
    <col min="8449" max="8450" width="0.88671875" style="7" bestFit="1" customWidth="1"/>
    <col min="8451" max="8451" width="5.5546875" style="7" bestFit="1" customWidth="1"/>
    <col min="8452" max="8452" width="1.88671875" style="7" bestFit="1" customWidth="1"/>
    <col min="8453" max="8453" width="2.77734375" style="7" bestFit="1" customWidth="1"/>
    <col min="8454" max="8454" width="1.88671875" style="7" bestFit="1" customWidth="1"/>
    <col min="8455" max="8455" width="9.33203125" style="7" bestFit="1" customWidth="1"/>
    <col min="8456" max="8684" width="8.88671875" style="7"/>
    <col min="8685" max="8686" width="4.6640625" style="7" bestFit="1" customWidth="1"/>
    <col min="8687" max="8687" width="1.88671875" style="7" bestFit="1" customWidth="1"/>
    <col min="8688" max="8689" width="2.77734375" style="7" bestFit="1" customWidth="1"/>
    <col min="8690" max="8690" width="1.88671875" style="7" bestFit="1" customWidth="1"/>
    <col min="8691" max="8691" width="4.6640625" style="7" bestFit="1" customWidth="1"/>
    <col min="8692" max="8692" width="5.5546875" style="7" bestFit="1" customWidth="1"/>
    <col min="8693" max="8693" width="9.33203125" style="7" bestFit="1" customWidth="1"/>
    <col min="8694" max="8694" width="8.44140625" style="7" bestFit="1" customWidth="1"/>
    <col min="8695" max="8695" width="4.6640625" style="7" bestFit="1" customWidth="1"/>
    <col min="8696" max="8696" width="0.88671875" style="7" bestFit="1" customWidth="1"/>
    <col min="8697" max="8697" width="3.77734375" style="7" bestFit="1" customWidth="1"/>
    <col min="8698" max="8698" width="0.88671875" style="7" bestFit="1" customWidth="1"/>
    <col min="8699" max="8699" width="2.77734375" style="7" bestFit="1" customWidth="1"/>
    <col min="8700" max="8700" width="0.88671875" style="7" bestFit="1" customWidth="1"/>
    <col min="8701" max="8701" width="3.77734375" style="7" bestFit="1" customWidth="1"/>
    <col min="8702" max="8702" width="0.88671875" style="7" bestFit="1" customWidth="1"/>
    <col min="8703" max="8703" width="2.77734375" style="7" bestFit="1" customWidth="1"/>
    <col min="8704" max="8704" width="1.88671875" style="7" bestFit="1" customWidth="1"/>
    <col min="8705" max="8706" width="0.88671875" style="7" bestFit="1" customWidth="1"/>
    <col min="8707" max="8707" width="5.5546875" style="7" bestFit="1" customWidth="1"/>
    <col min="8708" max="8708" width="1.88671875" style="7" bestFit="1" customWidth="1"/>
    <col min="8709" max="8709" width="2.77734375" style="7" bestFit="1" customWidth="1"/>
    <col min="8710" max="8710" width="1.88671875" style="7" bestFit="1" customWidth="1"/>
    <col min="8711" max="8711" width="9.33203125" style="7" bestFit="1" customWidth="1"/>
    <col min="8712" max="8940" width="8.88671875" style="7"/>
    <col min="8941" max="8942" width="4.6640625" style="7" bestFit="1" customWidth="1"/>
    <col min="8943" max="8943" width="1.88671875" style="7" bestFit="1" customWidth="1"/>
    <col min="8944" max="8945" width="2.77734375" style="7" bestFit="1" customWidth="1"/>
    <col min="8946" max="8946" width="1.88671875" style="7" bestFit="1" customWidth="1"/>
    <col min="8947" max="8947" width="4.6640625" style="7" bestFit="1" customWidth="1"/>
    <col min="8948" max="8948" width="5.5546875" style="7" bestFit="1" customWidth="1"/>
    <col min="8949" max="8949" width="9.33203125" style="7" bestFit="1" customWidth="1"/>
    <col min="8950" max="8950" width="8.44140625" style="7" bestFit="1" customWidth="1"/>
    <col min="8951" max="8951" width="4.6640625" style="7" bestFit="1" customWidth="1"/>
    <col min="8952" max="8952" width="0.88671875" style="7" bestFit="1" customWidth="1"/>
    <col min="8953" max="8953" width="3.77734375" style="7" bestFit="1" customWidth="1"/>
    <col min="8954" max="8954" width="0.88671875" style="7" bestFit="1" customWidth="1"/>
    <col min="8955" max="8955" width="2.77734375" style="7" bestFit="1" customWidth="1"/>
    <col min="8956" max="8956" width="0.88671875" style="7" bestFit="1" customWidth="1"/>
    <col min="8957" max="8957" width="3.77734375" style="7" bestFit="1" customWidth="1"/>
    <col min="8958" max="8958" width="0.88671875" style="7" bestFit="1" customWidth="1"/>
    <col min="8959" max="8959" width="2.77734375" style="7" bestFit="1" customWidth="1"/>
    <col min="8960" max="8960" width="1.88671875" style="7" bestFit="1" customWidth="1"/>
    <col min="8961" max="8962" width="0.88671875" style="7" bestFit="1" customWidth="1"/>
    <col min="8963" max="8963" width="5.5546875" style="7" bestFit="1" customWidth="1"/>
    <col min="8964" max="8964" width="1.88671875" style="7" bestFit="1" customWidth="1"/>
    <col min="8965" max="8965" width="2.77734375" style="7" bestFit="1" customWidth="1"/>
    <col min="8966" max="8966" width="1.88671875" style="7" bestFit="1" customWidth="1"/>
    <col min="8967" max="8967" width="9.33203125" style="7" bestFit="1" customWidth="1"/>
    <col min="8968" max="9196" width="8.88671875" style="7"/>
    <col min="9197" max="9198" width="4.6640625" style="7" bestFit="1" customWidth="1"/>
    <col min="9199" max="9199" width="1.88671875" style="7" bestFit="1" customWidth="1"/>
    <col min="9200" max="9201" width="2.77734375" style="7" bestFit="1" customWidth="1"/>
    <col min="9202" max="9202" width="1.88671875" style="7" bestFit="1" customWidth="1"/>
    <col min="9203" max="9203" width="4.6640625" style="7" bestFit="1" customWidth="1"/>
    <col min="9204" max="9204" width="5.5546875" style="7" bestFit="1" customWidth="1"/>
    <col min="9205" max="9205" width="9.33203125" style="7" bestFit="1" customWidth="1"/>
    <col min="9206" max="9206" width="8.44140625" style="7" bestFit="1" customWidth="1"/>
    <col min="9207" max="9207" width="4.6640625" style="7" bestFit="1" customWidth="1"/>
    <col min="9208" max="9208" width="0.88671875" style="7" bestFit="1" customWidth="1"/>
    <col min="9209" max="9209" width="3.77734375" style="7" bestFit="1" customWidth="1"/>
    <col min="9210" max="9210" width="0.88671875" style="7" bestFit="1" customWidth="1"/>
    <col min="9211" max="9211" width="2.77734375" style="7" bestFit="1" customWidth="1"/>
    <col min="9212" max="9212" width="0.88671875" style="7" bestFit="1" customWidth="1"/>
    <col min="9213" max="9213" width="3.77734375" style="7" bestFit="1" customWidth="1"/>
    <col min="9214" max="9214" width="0.88671875" style="7" bestFit="1" customWidth="1"/>
    <col min="9215" max="9215" width="2.77734375" style="7" bestFit="1" customWidth="1"/>
    <col min="9216" max="9216" width="1.88671875" style="7" bestFit="1" customWidth="1"/>
    <col min="9217" max="9218" width="0.88671875" style="7" bestFit="1" customWidth="1"/>
    <col min="9219" max="9219" width="5.5546875" style="7" bestFit="1" customWidth="1"/>
    <col min="9220" max="9220" width="1.88671875" style="7" bestFit="1" customWidth="1"/>
    <col min="9221" max="9221" width="2.77734375" style="7" bestFit="1" customWidth="1"/>
    <col min="9222" max="9222" width="1.88671875" style="7" bestFit="1" customWidth="1"/>
    <col min="9223" max="9223" width="9.33203125" style="7" bestFit="1" customWidth="1"/>
    <col min="9224" max="9452" width="8.88671875" style="7"/>
    <col min="9453" max="9454" width="4.6640625" style="7" bestFit="1" customWidth="1"/>
    <col min="9455" max="9455" width="1.88671875" style="7" bestFit="1" customWidth="1"/>
    <col min="9456" max="9457" width="2.77734375" style="7" bestFit="1" customWidth="1"/>
    <col min="9458" max="9458" width="1.88671875" style="7" bestFit="1" customWidth="1"/>
    <col min="9459" max="9459" width="4.6640625" style="7" bestFit="1" customWidth="1"/>
    <col min="9460" max="9460" width="5.5546875" style="7" bestFit="1" customWidth="1"/>
    <col min="9461" max="9461" width="9.33203125" style="7" bestFit="1" customWidth="1"/>
    <col min="9462" max="9462" width="8.44140625" style="7" bestFit="1" customWidth="1"/>
    <col min="9463" max="9463" width="4.6640625" style="7" bestFit="1" customWidth="1"/>
    <col min="9464" max="9464" width="0.88671875" style="7" bestFit="1" customWidth="1"/>
    <col min="9465" max="9465" width="3.77734375" style="7" bestFit="1" customWidth="1"/>
    <col min="9466" max="9466" width="0.88671875" style="7" bestFit="1" customWidth="1"/>
    <col min="9467" max="9467" width="2.77734375" style="7" bestFit="1" customWidth="1"/>
    <col min="9468" max="9468" width="0.88671875" style="7" bestFit="1" customWidth="1"/>
    <col min="9469" max="9469" width="3.77734375" style="7" bestFit="1" customWidth="1"/>
    <col min="9470" max="9470" width="0.88671875" style="7" bestFit="1" customWidth="1"/>
    <col min="9471" max="9471" width="2.77734375" style="7" bestFit="1" customWidth="1"/>
    <col min="9472" max="9472" width="1.88671875" style="7" bestFit="1" customWidth="1"/>
    <col min="9473" max="9474" width="0.88671875" style="7" bestFit="1" customWidth="1"/>
    <col min="9475" max="9475" width="5.5546875" style="7" bestFit="1" customWidth="1"/>
    <col min="9476" max="9476" width="1.88671875" style="7" bestFit="1" customWidth="1"/>
    <col min="9477" max="9477" width="2.77734375" style="7" bestFit="1" customWidth="1"/>
    <col min="9478" max="9478" width="1.88671875" style="7" bestFit="1" customWidth="1"/>
    <col min="9479" max="9479" width="9.33203125" style="7" bestFit="1" customWidth="1"/>
    <col min="9480" max="9708" width="8.88671875" style="7"/>
    <col min="9709" max="9710" width="4.6640625" style="7" bestFit="1" customWidth="1"/>
    <col min="9711" max="9711" width="1.88671875" style="7" bestFit="1" customWidth="1"/>
    <col min="9712" max="9713" width="2.77734375" style="7" bestFit="1" customWidth="1"/>
    <col min="9714" max="9714" width="1.88671875" style="7" bestFit="1" customWidth="1"/>
    <col min="9715" max="9715" width="4.6640625" style="7" bestFit="1" customWidth="1"/>
    <col min="9716" max="9716" width="5.5546875" style="7" bestFit="1" customWidth="1"/>
    <col min="9717" max="9717" width="9.33203125" style="7" bestFit="1" customWidth="1"/>
    <col min="9718" max="9718" width="8.44140625" style="7" bestFit="1" customWidth="1"/>
    <col min="9719" max="9719" width="4.6640625" style="7" bestFit="1" customWidth="1"/>
    <col min="9720" max="9720" width="0.88671875" style="7" bestFit="1" customWidth="1"/>
    <col min="9721" max="9721" width="3.77734375" style="7" bestFit="1" customWidth="1"/>
    <col min="9722" max="9722" width="0.88671875" style="7" bestFit="1" customWidth="1"/>
    <col min="9723" max="9723" width="2.77734375" style="7" bestFit="1" customWidth="1"/>
    <col min="9724" max="9724" width="0.88671875" style="7" bestFit="1" customWidth="1"/>
    <col min="9725" max="9725" width="3.77734375" style="7" bestFit="1" customWidth="1"/>
    <col min="9726" max="9726" width="0.88671875" style="7" bestFit="1" customWidth="1"/>
    <col min="9727" max="9727" width="2.77734375" style="7" bestFit="1" customWidth="1"/>
    <col min="9728" max="9728" width="1.88671875" style="7" bestFit="1" customWidth="1"/>
    <col min="9729" max="9730" width="0.88671875" style="7" bestFit="1" customWidth="1"/>
    <col min="9731" max="9731" width="5.5546875" style="7" bestFit="1" customWidth="1"/>
    <col min="9732" max="9732" width="1.88671875" style="7" bestFit="1" customWidth="1"/>
    <col min="9733" max="9733" width="2.77734375" style="7" bestFit="1" customWidth="1"/>
    <col min="9734" max="9734" width="1.88671875" style="7" bestFit="1" customWidth="1"/>
    <col min="9735" max="9735" width="9.33203125" style="7" bestFit="1" customWidth="1"/>
    <col min="9736" max="9964" width="8.88671875" style="7"/>
    <col min="9965" max="9966" width="4.6640625" style="7" bestFit="1" customWidth="1"/>
    <col min="9967" max="9967" width="1.88671875" style="7" bestFit="1" customWidth="1"/>
    <col min="9968" max="9969" width="2.77734375" style="7" bestFit="1" customWidth="1"/>
    <col min="9970" max="9970" width="1.88671875" style="7" bestFit="1" customWidth="1"/>
    <col min="9971" max="9971" width="4.6640625" style="7" bestFit="1" customWidth="1"/>
    <col min="9972" max="9972" width="5.5546875" style="7" bestFit="1" customWidth="1"/>
    <col min="9973" max="9973" width="9.33203125" style="7" bestFit="1" customWidth="1"/>
    <col min="9974" max="9974" width="8.44140625" style="7" bestFit="1" customWidth="1"/>
    <col min="9975" max="9975" width="4.6640625" style="7" bestFit="1" customWidth="1"/>
    <col min="9976" max="9976" width="0.88671875" style="7" bestFit="1" customWidth="1"/>
    <col min="9977" max="9977" width="3.77734375" style="7" bestFit="1" customWidth="1"/>
    <col min="9978" max="9978" width="0.88671875" style="7" bestFit="1" customWidth="1"/>
    <col min="9979" max="9979" width="2.77734375" style="7" bestFit="1" customWidth="1"/>
    <col min="9980" max="9980" width="0.88671875" style="7" bestFit="1" customWidth="1"/>
    <col min="9981" max="9981" width="3.77734375" style="7" bestFit="1" customWidth="1"/>
    <col min="9982" max="9982" width="0.88671875" style="7" bestFit="1" customWidth="1"/>
    <col min="9983" max="9983" width="2.77734375" style="7" bestFit="1" customWidth="1"/>
    <col min="9984" max="9984" width="1.88671875" style="7" bestFit="1" customWidth="1"/>
    <col min="9985" max="9986" width="0.88671875" style="7" bestFit="1" customWidth="1"/>
    <col min="9987" max="9987" width="5.5546875" style="7" bestFit="1" customWidth="1"/>
    <col min="9988" max="9988" width="1.88671875" style="7" bestFit="1" customWidth="1"/>
    <col min="9989" max="9989" width="2.77734375" style="7" bestFit="1" customWidth="1"/>
    <col min="9990" max="9990" width="1.88671875" style="7" bestFit="1" customWidth="1"/>
    <col min="9991" max="9991" width="9.33203125" style="7" bestFit="1" customWidth="1"/>
    <col min="9992" max="10220" width="8.88671875" style="7"/>
    <col min="10221" max="10222" width="4.6640625" style="7" bestFit="1" customWidth="1"/>
    <col min="10223" max="10223" width="1.88671875" style="7" bestFit="1" customWidth="1"/>
    <col min="10224" max="10225" width="2.77734375" style="7" bestFit="1" customWidth="1"/>
    <col min="10226" max="10226" width="1.88671875" style="7" bestFit="1" customWidth="1"/>
    <col min="10227" max="10227" width="4.6640625" style="7" bestFit="1" customWidth="1"/>
    <col min="10228" max="10228" width="5.5546875" style="7" bestFit="1" customWidth="1"/>
    <col min="10229" max="10229" width="9.33203125" style="7" bestFit="1" customWidth="1"/>
    <col min="10230" max="10230" width="8.44140625" style="7" bestFit="1" customWidth="1"/>
    <col min="10231" max="10231" width="4.6640625" style="7" bestFit="1" customWidth="1"/>
    <col min="10232" max="10232" width="0.88671875" style="7" bestFit="1" customWidth="1"/>
    <col min="10233" max="10233" width="3.77734375" style="7" bestFit="1" customWidth="1"/>
    <col min="10234" max="10234" width="0.88671875" style="7" bestFit="1" customWidth="1"/>
    <col min="10235" max="10235" width="2.77734375" style="7" bestFit="1" customWidth="1"/>
    <col min="10236" max="10236" width="0.88671875" style="7" bestFit="1" customWidth="1"/>
    <col min="10237" max="10237" width="3.77734375" style="7" bestFit="1" customWidth="1"/>
    <col min="10238" max="10238" width="0.88671875" style="7" bestFit="1" customWidth="1"/>
    <col min="10239" max="10239" width="2.77734375" style="7" bestFit="1" customWidth="1"/>
    <col min="10240" max="10240" width="1.88671875" style="7" bestFit="1" customWidth="1"/>
    <col min="10241" max="10242" width="0.88671875" style="7" bestFit="1" customWidth="1"/>
    <col min="10243" max="10243" width="5.5546875" style="7" bestFit="1" customWidth="1"/>
    <col min="10244" max="10244" width="1.88671875" style="7" bestFit="1" customWidth="1"/>
    <col min="10245" max="10245" width="2.77734375" style="7" bestFit="1" customWidth="1"/>
    <col min="10246" max="10246" width="1.88671875" style="7" bestFit="1" customWidth="1"/>
    <col min="10247" max="10247" width="9.33203125" style="7" bestFit="1" customWidth="1"/>
    <col min="10248" max="10476" width="8.88671875" style="7"/>
    <col min="10477" max="10478" width="4.6640625" style="7" bestFit="1" customWidth="1"/>
    <col min="10479" max="10479" width="1.88671875" style="7" bestFit="1" customWidth="1"/>
    <col min="10480" max="10481" width="2.77734375" style="7" bestFit="1" customWidth="1"/>
    <col min="10482" max="10482" width="1.88671875" style="7" bestFit="1" customWidth="1"/>
    <col min="10483" max="10483" width="4.6640625" style="7" bestFit="1" customWidth="1"/>
    <col min="10484" max="10484" width="5.5546875" style="7" bestFit="1" customWidth="1"/>
    <col min="10485" max="10485" width="9.33203125" style="7" bestFit="1" customWidth="1"/>
    <col min="10486" max="10486" width="8.44140625" style="7" bestFit="1" customWidth="1"/>
    <col min="10487" max="10487" width="4.6640625" style="7" bestFit="1" customWidth="1"/>
    <col min="10488" max="10488" width="0.88671875" style="7" bestFit="1" customWidth="1"/>
    <col min="10489" max="10489" width="3.77734375" style="7" bestFit="1" customWidth="1"/>
    <col min="10490" max="10490" width="0.88671875" style="7" bestFit="1" customWidth="1"/>
    <col min="10491" max="10491" width="2.77734375" style="7" bestFit="1" customWidth="1"/>
    <col min="10492" max="10492" width="0.88671875" style="7" bestFit="1" customWidth="1"/>
    <col min="10493" max="10493" width="3.77734375" style="7" bestFit="1" customWidth="1"/>
    <col min="10494" max="10494" width="0.88671875" style="7" bestFit="1" customWidth="1"/>
    <col min="10495" max="10495" width="2.77734375" style="7" bestFit="1" customWidth="1"/>
    <col min="10496" max="10496" width="1.88671875" style="7" bestFit="1" customWidth="1"/>
    <col min="10497" max="10498" width="0.88671875" style="7" bestFit="1" customWidth="1"/>
    <col min="10499" max="10499" width="5.5546875" style="7" bestFit="1" customWidth="1"/>
    <col min="10500" max="10500" width="1.88671875" style="7" bestFit="1" customWidth="1"/>
    <col min="10501" max="10501" width="2.77734375" style="7" bestFit="1" customWidth="1"/>
    <col min="10502" max="10502" width="1.88671875" style="7" bestFit="1" customWidth="1"/>
    <col min="10503" max="10503" width="9.33203125" style="7" bestFit="1" customWidth="1"/>
    <col min="10504" max="10732" width="8.88671875" style="7"/>
    <col min="10733" max="10734" width="4.6640625" style="7" bestFit="1" customWidth="1"/>
    <col min="10735" max="10735" width="1.88671875" style="7" bestFit="1" customWidth="1"/>
    <col min="10736" max="10737" width="2.77734375" style="7" bestFit="1" customWidth="1"/>
    <col min="10738" max="10738" width="1.88671875" style="7" bestFit="1" customWidth="1"/>
    <col min="10739" max="10739" width="4.6640625" style="7" bestFit="1" customWidth="1"/>
    <col min="10740" max="10740" width="5.5546875" style="7" bestFit="1" customWidth="1"/>
    <col min="10741" max="10741" width="9.33203125" style="7" bestFit="1" customWidth="1"/>
    <col min="10742" max="10742" width="8.44140625" style="7" bestFit="1" customWidth="1"/>
    <col min="10743" max="10743" width="4.6640625" style="7" bestFit="1" customWidth="1"/>
    <col min="10744" max="10744" width="0.88671875" style="7" bestFit="1" customWidth="1"/>
    <col min="10745" max="10745" width="3.77734375" style="7" bestFit="1" customWidth="1"/>
    <col min="10746" max="10746" width="0.88671875" style="7" bestFit="1" customWidth="1"/>
    <col min="10747" max="10747" width="2.77734375" style="7" bestFit="1" customWidth="1"/>
    <col min="10748" max="10748" width="0.88671875" style="7" bestFit="1" customWidth="1"/>
    <col min="10749" max="10749" width="3.77734375" style="7" bestFit="1" customWidth="1"/>
    <col min="10750" max="10750" width="0.88671875" style="7" bestFit="1" customWidth="1"/>
    <col min="10751" max="10751" width="2.77734375" style="7" bestFit="1" customWidth="1"/>
    <col min="10752" max="10752" width="1.88671875" style="7" bestFit="1" customWidth="1"/>
    <col min="10753" max="10754" width="0.88671875" style="7" bestFit="1" customWidth="1"/>
    <col min="10755" max="10755" width="5.5546875" style="7" bestFit="1" customWidth="1"/>
    <col min="10756" max="10756" width="1.88671875" style="7" bestFit="1" customWidth="1"/>
    <col min="10757" max="10757" width="2.77734375" style="7" bestFit="1" customWidth="1"/>
    <col min="10758" max="10758" width="1.88671875" style="7" bestFit="1" customWidth="1"/>
    <col min="10759" max="10759" width="9.33203125" style="7" bestFit="1" customWidth="1"/>
    <col min="10760" max="10988" width="8.88671875" style="7"/>
    <col min="10989" max="10990" width="4.6640625" style="7" bestFit="1" customWidth="1"/>
    <col min="10991" max="10991" width="1.88671875" style="7" bestFit="1" customWidth="1"/>
    <col min="10992" max="10993" width="2.77734375" style="7" bestFit="1" customWidth="1"/>
    <col min="10994" max="10994" width="1.88671875" style="7" bestFit="1" customWidth="1"/>
    <col min="10995" max="10995" width="4.6640625" style="7" bestFit="1" customWidth="1"/>
    <col min="10996" max="10996" width="5.5546875" style="7" bestFit="1" customWidth="1"/>
    <col min="10997" max="10997" width="9.33203125" style="7" bestFit="1" customWidth="1"/>
    <col min="10998" max="10998" width="8.44140625" style="7" bestFit="1" customWidth="1"/>
    <col min="10999" max="10999" width="4.6640625" style="7" bestFit="1" customWidth="1"/>
    <col min="11000" max="11000" width="0.88671875" style="7" bestFit="1" customWidth="1"/>
    <col min="11001" max="11001" width="3.77734375" style="7" bestFit="1" customWidth="1"/>
    <col min="11002" max="11002" width="0.88671875" style="7" bestFit="1" customWidth="1"/>
    <col min="11003" max="11003" width="2.77734375" style="7" bestFit="1" customWidth="1"/>
    <col min="11004" max="11004" width="0.88671875" style="7" bestFit="1" customWidth="1"/>
    <col min="11005" max="11005" width="3.77734375" style="7" bestFit="1" customWidth="1"/>
    <col min="11006" max="11006" width="0.88671875" style="7" bestFit="1" customWidth="1"/>
    <col min="11007" max="11007" width="2.77734375" style="7" bestFit="1" customWidth="1"/>
    <col min="11008" max="11008" width="1.88671875" style="7" bestFit="1" customWidth="1"/>
    <col min="11009" max="11010" width="0.88671875" style="7" bestFit="1" customWidth="1"/>
    <col min="11011" max="11011" width="5.5546875" style="7" bestFit="1" customWidth="1"/>
    <col min="11012" max="11012" width="1.88671875" style="7" bestFit="1" customWidth="1"/>
    <col min="11013" max="11013" width="2.77734375" style="7" bestFit="1" customWidth="1"/>
    <col min="11014" max="11014" width="1.88671875" style="7" bestFit="1" customWidth="1"/>
    <col min="11015" max="11015" width="9.33203125" style="7" bestFit="1" customWidth="1"/>
    <col min="11016" max="11244" width="8.88671875" style="7"/>
    <col min="11245" max="11246" width="4.6640625" style="7" bestFit="1" customWidth="1"/>
    <col min="11247" max="11247" width="1.88671875" style="7" bestFit="1" customWidth="1"/>
    <col min="11248" max="11249" width="2.77734375" style="7" bestFit="1" customWidth="1"/>
    <col min="11250" max="11250" width="1.88671875" style="7" bestFit="1" customWidth="1"/>
    <col min="11251" max="11251" width="4.6640625" style="7" bestFit="1" customWidth="1"/>
    <col min="11252" max="11252" width="5.5546875" style="7" bestFit="1" customWidth="1"/>
    <col min="11253" max="11253" width="9.33203125" style="7" bestFit="1" customWidth="1"/>
    <col min="11254" max="11254" width="8.44140625" style="7" bestFit="1" customWidth="1"/>
    <col min="11255" max="11255" width="4.6640625" style="7" bestFit="1" customWidth="1"/>
    <col min="11256" max="11256" width="0.88671875" style="7" bestFit="1" customWidth="1"/>
    <col min="11257" max="11257" width="3.77734375" style="7" bestFit="1" customWidth="1"/>
    <col min="11258" max="11258" width="0.88671875" style="7" bestFit="1" customWidth="1"/>
    <col min="11259" max="11259" width="2.77734375" style="7" bestFit="1" customWidth="1"/>
    <col min="11260" max="11260" width="0.88671875" style="7" bestFit="1" customWidth="1"/>
    <col min="11261" max="11261" width="3.77734375" style="7" bestFit="1" customWidth="1"/>
    <col min="11262" max="11262" width="0.88671875" style="7" bestFit="1" customWidth="1"/>
    <col min="11263" max="11263" width="2.77734375" style="7" bestFit="1" customWidth="1"/>
    <col min="11264" max="11264" width="1.88671875" style="7" bestFit="1" customWidth="1"/>
    <col min="11265" max="11266" width="0.88671875" style="7" bestFit="1" customWidth="1"/>
    <col min="11267" max="11267" width="5.5546875" style="7" bestFit="1" customWidth="1"/>
    <col min="11268" max="11268" width="1.88671875" style="7" bestFit="1" customWidth="1"/>
    <col min="11269" max="11269" width="2.77734375" style="7" bestFit="1" customWidth="1"/>
    <col min="11270" max="11270" width="1.88671875" style="7" bestFit="1" customWidth="1"/>
    <col min="11271" max="11271" width="9.33203125" style="7" bestFit="1" customWidth="1"/>
    <col min="11272" max="11500" width="8.88671875" style="7"/>
    <col min="11501" max="11502" width="4.6640625" style="7" bestFit="1" customWidth="1"/>
    <col min="11503" max="11503" width="1.88671875" style="7" bestFit="1" customWidth="1"/>
    <col min="11504" max="11505" width="2.77734375" style="7" bestFit="1" customWidth="1"/>
    <col min="11506" max="11506" width="1.88671875" style="7" bestFit="1" customWidth="1"/>
    <col min="11507" max="11507" width="4.6640625" style="7" bestFit="1" customWidth="1"/>
    <col min="11508" max="11508" width="5.5546875" style="7" bestFit="1" customWidth="1"/>
    <col min="11509" max="11509" width="9.33203125" style="7" bestFit="1" customWidth="1"/>
    <col min="11510" max="11510" width="8.44140625" style="7" bestFit="1" customWidth="1"/>
    <col min="11511" max="11511" width="4.6640625" style="7" bestFit="1" customWidth="1"/>
    <col min="11512" max="11512" width="0.88671875" style="7" bestFit="1" customWidth="1"/>
    <col min="11513" max="11513" width="3.77734375" style="7" bestFit="1" customWidth="1"/>
    <col min="11514" max="11514" width="0.88671875" style="7" bestFit="1" customWidth="1"/>
    <col min="11515" max="11515" width="2.77734375" style="7" bestFit="1" customWidth="1"/>
    <col min="11516" max="11516" width="0.88671875" style="7" bestFit="1" customWidth="1"/>
    <col min="11517" max="11517" width="3.77734375" style="7" bestFit="1" customWidth="1"/>
    <col min="11518" max="11518" width="0.88671875" style="7" bestFit="1" customWidth="1"/>
    <col min="11519" max="11519" width="2.77734375" style="7" bestFit="1" customWidth="1"/>
    <col min="11520" max="11520" width="1.88671875" style="7" bestFit="1" customWidth="1"/>
    <col min="11521" max="11522" width="0.88671875" style="7" bestFit="1" customWidth="1"/>
    <col min="11523" max="11523" width="5.5546875" style="7" bestFit="1" customWidth="1"/>
    <col min="11524" max="11524" width="1.88671875" style="7" bestFit="1" customWidth="1"/>
    <col min="11525" max="11525" width="2.77734375" style="7" bestFit="1" customWidth="1"/>
    <col min="11526" max="11526" width="1.88671875" style="7" bestFit="1" customWidth="1"/>
    <col min="11527" max="11527" width="9.33203125" style="7" bestFit="1" customWidth="1"/>
    <col min="11528" max="11756" width="8.88671875" style="7"/>
    <col min="11757" max="11758" width="4.6640625" style="7" bestFit="1" customWidth="1"/>
    <col min="11759" max="11759" width="1.88671875" style="7" bestFit="1" customWidth="1"/>
    <col min="11760" max="11761" width="2.77734375" style="7" bestFit="1" customWidth="1"/>
    <col min="11762" max="11762" width="1.88671875" style="7" bestFit="1" customWidth="1"/>
    <col min="11763" max="11763" width="4.6640625" style="7" bestFit="1" customWidth="1"/>
    <col min="11764" max="11764" width="5.5546875" style="7" bestFit="1" customWidth="1"/>
    <col min="11765" max="11765" width="9.33203125" style="7" bestFit="1" customWidth="1"/>
    <col min="11766" max="11766" width="8.44140625" style="7" bestFit="1" customWidth="1"/>
    <col min="11767" max="11767" width="4.6640625" style="7" bestFit="1" customWidth="1"/>
    <col min="11768" max="11768" width="0.88671875" style="7" bestFit="1" customWidth="1"/>
    <col min="11769" max="11769" width="3.77734375" style="7" bestFit="1" customWidth="1"/>
    <col min="11770" max="11770" width="0.88671875" style="7" bestFit="1" customWidth="1"/>
    <col min="11771" max="11771" width="2.77734375" style="7" bestFit="1" customWidth="1"/>
    <col min="11772" max="11772" width="0.88671875" style="7" bestFit="1" customWidth="1"/>
    <col min="11773" max="11773" width="3.77734375" style="7" bestFit="1" customWidth="1"/>
    <col min="11774" max="11774" width="0.88671875" style="7" bestFit="1" customWidth="1"/>
    <col min="11775" max="11775" width="2.77734375" style="7" bestFit="1" customWidth="1"/>
    <col min="11776" max="11776" width="1.88671875" style="7" bestFit="1" customWidth="1"/>
    <col min="11777" max="11778" width="0.88671875" style="7" bestFit="1" customWidth="1"/>
    <col min="11779" max="11779" width="5.5546875" style="7" bestFit="1" customWidth="1"/>
    <col min="11780" max="11780" width="1.88671875" style="7" bestFit="1" customWidth="1"/>
    <col min="11781" max="11781" width="2.77734375" style="7" bestFit="1" customWidth="1"/>
    <col min="11782" max="11782" width="1.88671875" style="7" bestFit="1" customWidth="1"/>
    <col min="11783" max="11783" width="9.33203125" style="7" bestFit="1" customWidth="1"/>
    <col min="11784" max="12012" width="8.88671875" style="7"/>
    <col min="12013" max="12014" width="4.6640625" style="7" bestFit="1" customWidth="1"/>
    <col min="12015" max="12015" width="1.88671875" style="7" bestFit="1" customWidth="1"/>
    <col min="12016" max="12017" width="2.77734375" style="7" bestFit="1" customWidth="1"/>
    <col min="12018" max="12018" width="1.88671875" style="7" bestFit="1" customWidth="1"/>
    <col min="12019" max="12019" width="4.6640625" style="7" bestFit="1" customWidth="1"/>
    <col min="12020" max="12020" width="5.5546875" style="7" bestFit="1" customWidth="1"/>
    <col min="12021" max="12021" width="9.33203125" style="7" bestFit="1" customWidth="1"/>
    <col min="12022" max="12022" width="8.44140625" style="7" bestFit="1" customWidth="1"/>
    <col min="12023" max="12023" width="4.6640625" style="7" bestFit="1" customWidth="1"/>
    <col min="12024" max="12024" width="0.88671875" style="7" bestFit="1" customWidth="1"/>
    <col min="12025" max="12025" width="3.77734375" style="7" bestFit="1" customWidth="1"/>
    <col min="12026" max="12026" width="0.88671875" style="7" bestFit="1" customWidth="1"/>
    <col min="12027" max="12027" width="2.77734375" style="7" bestFit="1" customWidth="1"/>
    <col min="12028" max="12028" width="0.88671875" style="7" bestFit="1" customWidth="1"/>
    <col min="12029" max="12029" width="3.77734375" style="7" bestFit="1" customWidth="1"/>
    <col min="12030" max="12030" width="0.88671875" style="7" bestFit="1" customWidth="1"/>
    <col min="12031" max="12031" width="2.77734375" style="7" bestFit="1" customWidth="1"/>
    <col min="12032" max="12032" width="1.88671875" style="7" bestFit="1" customWidth="1"/>
    <col min="12033" max="12034" width="0.88671875" style="7" bestFit="1" customWidth="1"/>
    <col min="12035" max="12035" width="5.5546875" style="7" bestFit="1" customWidth="1"/>
    <col min="12036" max="12036" width="1.88671875" style="7" bestFit="1" customWidth="1"/>
    <col min="12037" max="12037" width="2.77734375" style="7" bestFit="1" customWidth="1"/>
    <col min="12038" max="12038" width="1.88671875" style="7" bestFit="1" customWidth="1"/>
    <col min="12039" max="12039" width="9.33203125" style="7" bestFit="1" customWidth="1"/>
    <col min="12040" max="12268" width="8.88671875" style="7"/>
    <col min="12269" max="12270" width="4.6640625" style="7" bestFit="1" customWidth="1"/>
    <col min="12271" max="12271" width="1.88671875" style="7" bestFit="1" customWidth="1"/>
    <col min="12272" max="12273" width="2.77734375" style="7" bestFit="1" customWidth="1"/>
    <col min="12274" max="12274" width="1.88671875" style="7" bestFit="1" customWidth="1"/>
    <col min="12275" max="12275" width="4.6640625" style="7" bestFit="1" customWidth="1"/>
    <col min="12276" max="12276" width="5.5546875" style="7" bestFit="1" customWidth="1"/>
    <col min="12277" max="12277" width="9.33203125" style="7" bestFit="1" customWidth="1"/>
    <col min="12278" max="12278" width="8.44140625" style="7" bestFit="1" customWidth="1"/>
    <col min="12279" max="12279" width="4.6640625" style="7" bestFit="1" customWidth="1"/>
    <col min="12280" max="12280" width="0.88671875" style="7" bestFit="1" customWidth="1"/>
    <col min="12281" max="12281" width="3.77734375" style="7" bestFit="1" customWidth="1"/>
    <col min="12282" max="12282" width="0.88671875" style="7" bestFit="1" customWidth="1"/>
    <col min="12283" max="12283" width="2.77734375" style="7" bestFit="1" customWidth="1"/>
    <col min="12284" max="12284" width="0.88671875" style="7" bestFit="1" customWidth="1"/>
    <col min="12285" max="12285" width="3.77734375" style="7" bestFit="1" customWidth="1"/>
    <col min="12286" max="12286" width="0.88671875" style="7" bestFit="1" customWidth="1"/>
    <col min="12287" max="12287" width="2.77734375" style="7" bestFit="1" customWidth="1"/>
    <col min="12288" max="12288" width="1.88671875" style="7" bestFit="1" customWidth="1"/>
    <col min="12289" max="12290" width="0.88671875" style="7" bestFit="1" customWidth="1"/>
    <col min="12291" max="12291" width="5.5546875" style="7" bestFit="1" customWidth="1"/>
    <col min="12292" max="12292" width="1.88671875" style="7" bestFit="1" customWidth="1"/>
    <col min="12293" max="12293" width="2.77734375" style="7" bestFit="1" customWidth="1"/>
    <col min="12294" max="12294" width="1.88671875" style="7" bestFit="1" customWidth="1"/>
    <col min="12295" max="12295" width="9.33203125" style="7" bestFit="1" customWidth="1"/>
    <col min="12296" max="12524" width="8.88671875" style="7"/>
    <col min="12525" max="12526" width="4.6640625" style="7" bestFit="1" customWidth="1"/>
    <col min="12527" max="12527" width="1.88671875" style="7" bestFit="1" customWidth="1"/>
    <col min="12528" max="12529" width="2.77734375" style="7" bestFit="1" customWidth="1"/>
    <col min="12530" max="12530" width="1.88671875" style="7" bestFit="1" customWidth="1"/>
    <col min="12531" max="12531" width="4.6640625" style="7" bestFit="1" customWidth="1"/>
    <col min="12532" max="12532" width="5.5546875" style="7" bestFit="1" customWidth="1"/>
    <col min="12533" max="12533" width="9.33203125" style="7" bestFit="1" customWidth="1"/>
    <col min="12534" max="12534" width="8.44140625" style="7" bestFit="1" customWidth="1"/>
    <col min="12535" max="12535" width="4.6640625" style="7" bestFit="1" customWidth="1"/>
    <col min="12536" max="12536" width="0.88671875" style="7" bestFit="1" customWidth="1"/>
    <col min="12537" max="12537" width="3.77734375" style="7" bestFit="1" customWidth="1"/>
    <col min="12538" max="12538" width="0.88671875" style="7" bestFit="1" customWidth="1"/>
    <col min="12539" max="12539" width="2.77734375" style="7" bestFit="1" customWidth="1"/>
    <col min="12540" max="12540" width="0.88671875" style="7" bestFit="1" customWidth="1"/>
    <col min="12541" max="12541" width="3.77734375" style="7" bestFit="1" customWidth="1"/>
    <col min="12542" max="12542" width="0.88671875" style="7" bestFit="1" customWidth="1"/>
    <col min="12543" max="12543" width="2.77734375" style="7" bestFit="1" customWidth="1"/>
    <col min="12544" max="12544" width="1.88671875" style="7" bestFit="1" customWidth="1"/>
    <col min="12545" max="12546" width="0.88671875" style="7" bestFit="1" customWidth="1"/>
    <col min="12547" max="12547" width="5.5546875" style="7" bestFit="1" customWidth="1"/>
    <col min="12548" max="12548" width="1.88671875" style="7" bestFit="1" customWidth="1"/>
    <col min="12549" max="12549" width="2.77734375" style="7" bestFit="1" customWidth="1"/>
    <col min="12550" max="12550" width="1.88671875" style="7" bestFit="1" customWidth="1"/>
    <col min="12551" max="12551" width="9.33203125" style="7" bestFit="1" customWidth="1"/>
    <col min="12552" max="12780" width="8.88671875" style="7"/>
    <col min="12781" max="12782" width="4.6640625" style="7" bestFit="1" customWidth="1"/>
    <col min="12783" max="12783" width="1.88671875" style="7" bestFit="1" customWidth="1"/>
    <col min="12784" max="12785" width="2.77734375" style="7" bestFit="1" customWidth="1"/>
    <col min="12786" max="12786" width="1.88671875" style="7" bestFit="1" customWidth="1"/>
    <col min="12787" max="12787" width="4.6640625" style="7" bestFit="1" customWidth="1"/>
    <col min="12788" max="12788" width="5.5546875" style="7" bestFit="1" customWidth="1"/>
    <col min="12789" max="12789" width="9.33203125" style="7" bestFit="1" customWidth="1"/>
    <col min="12790" max="12790" width="8.44140625" style="7" bestFit="1" customWidth="1"/>
    <col min="12791" max="12791" width="4.6640625" style="7" bestFit="1" customWidth="1"/>
    <col min="12792" max="12792" width="0.88671875" style="7" bestFit="1" customWidth="1"/>
    <col min="12793" max="12793" width="3.77734375" style="7" bestFit="1" customWidth="1"/>
    <col min="12794" max="12794" width="0.88671875" style="7" bestFit="1" customWidth="1"/>
    <col min="12795" max="12795" width="2.77734375" style="7" bestFit="1" customWidth="1"/>
    <col min="12796" max="12796" width="0.88671875" style="7" bestFit="1" customWidth="1"/>
    <col min="12797" max="12797" width="3.77734375" style="7" bestFit="1" customWidth="1"/>
    <col min="12798" max="12798" width="0.88671875" style="7" bestFit="1" customWidth="1"/>
    <col min="12799" max="12799" width="2.77734375" style="7" bestFit="1" customWidth="1"/>
    <col min="12800" max="12800" width="1.88671875" style="7" bestFit="1" customWidth="1"/>
    <col min="12801" max="12802" width="0.88671875" style="7" bestFit="1" customWidth="1"/>
    <col min="12803" max="12803" width="5.5546875" style="7" bestFit="1" customWidth="1"/>
    <col min="12804" max="12804" width="1.88671875" style="7" bestFit="1" customWidth="1"/>
    <col min="12805" max="12805" width="2.77734375" style="7" bestFit="1" customWidth="1"/>
    <col min="12806" max="12806" width="1.88671875" style="7" bestFit="1" customWidth="1"/>
    <col min="12807" max="12807" width="9.33203125" style="7" bestFit="1" customWidth="1"/>
    <col min="12808" max="13036" width="8.88671875" style="7"/>
    <col min="13037" max="13038" width="4.6640625" style="7" bestFit="1" customWidth="1"/>
    <col min="13039" max="13039" width="1.88671875" style="7" bestFit="1" customWidth="1"/>
    <col min="13040" max="13041" width="2.77734375" style="7" bestFit="1" customWidth="1"/>
    <col min="13042" max="13042" width="1.88671875" style="7" bestFit="1" customWidth="1"/>
    <col min="13043" max="13043" width="4.6640625" style="7" bestFit="1" customWidth="1"/>
    <col min="13044" max="13044" width="5.5546875" style="7" bestFit="1" customWidth="1"/>
    <col min="13045" max="13045" width="9.33203125" style="7" bestFit="1" customWidth="1"/>
    <col min="13046" max="13046" width="8.44140625" style="7" bestFit="1" customWidth="1"/>
    <col min="13047" max="13047" width="4.6640625" style="7" bestFit="1" customWidth="1"/>
    <col min="13048" max="13048" width="0.88671875" style="7" bestFit="1" customWidth="1"/>
    <col min="13049" max="13049" width="3.77734375" style="7" bestFit="1" customWidth="1"/>
    <col min="13050" max="13050" width="0.88671875" style="7" bestFit="1" customWidth="1"/>
    <col min="13051" max="13051" width="2.77734375" style="7" bestFit="1" customWidth="1"/>
    <col min="13052" max="13052" width="0.88671875" style="7" bestFit="1" customWidth="1"/>
    <col min="13053" max="13053" width="3.77734375" style="7" bestFit="1" customWidth="1"/>
    <col min="13054" max="13054" width="0.88671875" style="7" bestFit="1" customWidth="1"/>
    <col min="13055" max="13055" width="2.77734375" style="7" bestFit="1" customWidth="1"/>
    <col min="13056" max="13056" width="1.88671875" style="7" bestFit="1" customWidth="1"/>
    <col min="13057" max="13058" width="0.88671875" style="7" bestFit="1" customWidth="1"/>
    <col min="13059" max="13059" width="5.5546875" style="7" bestFit="1" customWidth="1"/>
    <col min="13060" max="13060" width="1.88671875" style="7" bestFit="1" customWidth="1"/>
    <col min="13061" max="13061" width="2.77734375" style="7" bestFit="1" customWidth="1"/>
    <col min="13062" max="13062" width="1.88671875" style="7" bestFit="1" customWidth="1"/>
    <col min="13063" max="13063" width="9.33203125" style="7" bestFit="1" customWidth="1"/>
    <col min="13064" max="13292" width="8.88671875" style="7"/>
    <col min="13293" max="13294" width="4.6640625" style="7" bestFit="1" customWidth="1"/>
    <col min="13295" max="13295" width="1.88671875" style="7" bestFit="1" customWidth="1"/>
    <col min="13296" max="13297" width="2.77734375" style="7" bestFit="1" customWidth="1"/>
    <col min="13298" max="13298" width="1.88671875" style="7" bestFit="1" customWidth="1"/>
    <col min="13299" max="13299" width="4.6640625" style="7" bestFit="1" customWidth="1"/>
    <col min="13300" max="13300" width="5.5546875" style="7" bestFit="1" customWidth="1"/>
    <col min="13301" max="13301" width="9.33203125" style="7" bestFit="1" customWidth="1"/>
    <col min="13302" max="13302" width="8.44140625" style="7" bestFit="1" customWidth="1"/>
    <col min="13303" max="13303" width="4.6640625" style="7" bestFit="1" customWidth="1"/>
    <col min="13304" max="13304" width="0.88671875" style="7" bestFit="1" customWidth="1"/>
    <col min="13305" max="13305" width="3.77734375" style="7" bestFit="1" customWidth="1"/>
    <col min="13306" max="13306" width="0.88671875" style="7" bestFit="1" customWidth="1"/>
    <col min="13307" max="13307" width="2.77734375" style="7" bestFit="1" customWidth="1"/>
    <col min="13308" max="13308" width="0.88671875" style="7" bestFit="1" customWidth="1"/>
    <col min="13309" max="13309" width="3.77734375" style="7" bestFit="1" customWidth="1"/>
    <col min="13310" max="13310" width="0.88671875" style="7" bestFit="1" customWidth="1"/>
    <col min="13311" max="13311" width="2.77734375" style="7" bestFit="1" customWidth="1"/>
    <col min="13312" max="13312" width="1.88671875" style="7" bestFit="1" customWidth="1"/>
    <col min="13313" max="13314" width="0.88671875" style="7" bestFit="1" customWidth="1"/>
    <col min="13315" max="13315" width="5.5546875" style="7" bestFit="1" customWidth="1"/>
    <col min="13316" max="13316" width="1.88671875" style="7" bestFit="1" customWidth="1"/>
    <col min="13317" max="13317" width="2.77734375" style="7" bestFit="1" customWidth="1"/>
    <col min="13318" max="13318" width="1.88671875" style="7" bestFit="1" customWidth="1"/>
    <col min="13319" max="13319" width="9.33203125" style="7" bestFit="1" customWidth="1"/>
    <col min="13320" max="13548" width="8.88671875" style="7"/>
    <col min="13549" max="13550" width="4.6640625" style="7" bestFit="1" customWidth="1"/>
    <col min="13551" max="13551" width="1.88671875" style="7" bestFit="1" customWidth="1"/>
    <col min="13552" max="13553" width="2.77734375" style="7" bestFit="1" customWidth="1"/>
    <col min="13554" max="13554" width="1.88671875" style="7" bestFit="1" customWidth="1"/>
    <col min="13555" max="13555" width="4.6640625" style="7" bestFit="1" customWidth="1"/>
    <col min="13556" max="13556" width="5.5546875" style="7" bestFit="1" customWidth="1"/>
    <col min="13557" max="13557" width="9.33203125" style="7" bestFit="1" customWidth="1"/>
    <col min="13558" max="13558" width="8.44140625" style="7" bestFit="1" customWidth="1"/>
    <col min="13559" max="13559" width="4.6640625" style="7" bestFit="1" customWidth="1"/>
    <col min="13560" max="13560" width="0.88671875" style="7" bestFit="1" customWidth="1"/>
    <col min="13561" max="13561" width="3.77734375" style="7" bestFit="1" customWidth="1"/>
    <col min="13562" max="13562" width="0.88671875" style="7" bestFit="1" customWidth="1"/>
    <col min="13563" max="13563" width="2.77734375" style="7" bestFit="1" customWidth="1"/>
    <col min="13564" max="13564" width="0.88671875" style="7" bestFit="1" customWidth="1"/>
    <col min="13565" max="13565" width="3.77734375" style="7" bestFit="1" customWidth="1"/>
    <col min="13566" max="13566" width="0.88671875" style="7" bestFit="1" customWidth="1"/>
    <col min="13567" max="13567" width="2.77734375" style="7" bestFit="1" customWidth="1"/>
    <col min="13568" max="13568" width="1.88671875" style="7" bestFit="1" customWidth="1"/>
    <col min="13569" max="13570" width="0.88671875" style="7" bestFit="1" customWidth="1"/>
    <col min="13571" max="13571" width="5.5546875" style="7" bestFit="1" customWidth="1"/>
    <col min="13572" max="13572" width="1.88671875" style="7" bestFit="1" customWidth="1"/>
    <col min="13573" max="13573" width="2.77734375" style="7" bestFit="1" customWidth="1"/>
    <col min="13574" max="13574" width="1.88671875" style="7" bestFit="1" customWidth="1"/>
    <col min="13575" max="13575" width="9.33203125" style="7" bestFit="1" customWidth="1"/>
    <col min="13576" max="13804" width="8.88671875" style="7"/>
    <col min="13805" max="13806" width="4.6640625" style="7" bestFit="1" customWidth="1"/>
    <col min="13807" max="13807" width="1.88671875" style="7" bestFit="1" customWidth="1"/>
    <col min="13808" max="13809" width="2.77734375" style="7" bestFit="1" customWidth="1"/>
    <col min="13810" max="13810" width="1.88671875" style="7" bestFit="1" customWidth="1"/>
    <col min="13811" max="13811" width="4.6640625" style="7" bestFit="1" customWidth="1"/>
    <col min="13812" max="13812" width="5.5546875" style="7" bestFit="1" customWidth="1"/>
    <col min="13813" max="13813" width="9.33203125" style="7" bestFit="1" customWidth="1"/>
    <col min="13814" max="13814" width="8.44140625" style="7" bestFit="1" customWidth="1"/>
    <col min="13815" max="13815" width="4.6640625" style="7" bestFit="1" customWidth="1"/>
    <col min="13816" max="13816" width="0.88671875" style="7" bestFit="1" customWidth="1"/>
    <col min="13817" max="13817" width="3.77734375" style="7" bestFit="1" customWidth="1"/>
    <col min="13818" max="13818" width="0.88671875" style="7" bestFit="1" customWidth="1"/>
    <col min="13819" max="13819" width="2.77734375" style="7" bestFit="1" customWidth="1"/>
    <col min="13820" max="13820" width="0.88671875" style="7" bestFit="1" customWidth="1"/>
    <col min="13821" max="13821" width="3.77734375" style="7" bestFit="1" customWidth="1"/>
    <col min="13822" max="13822" width="0.88671875" style="7" bestFit="1" customWidth="1"/>
    <col min="13823" max="13823" width="2.77734375" style="7" bestFit="1" customWidth="1"/>
    <col min="13824" max="13824" width="1.88671875" style="7" bestFit="1" customWidth="1"/>
    <col min="13825" max="13826" width="0.88671875" style="7" bestFit="1" customWidth="1"/>
    <col min="13827" max="13827" width="5.5546875" style="7" bestFit="1" customWidth="1"/>
    <col min="13828" max="13828" width="1.88671875" style="7" bestFit="1" customWidth="1"/>
    <col min="13829" max="13829" width="2.77734375" style="7" bestFit="1" customWidth="1"/>
    <col min="13830" max="13830" width="1.88671875" style="7" bestFit="1" customWidth="1"/>
    <col min="13831" max="13831" width="9.33203125" style="7" bestFit="1" customWidth="1"/>
    <col min="13832" max="14060" width="8.88671875" style="7"/>
    <col min="14061" max="14062" width="4.6640625" style="7" bestFit="1" customWidth="1"/>
    <col min="14063" max="14063" width="1.88671875" style="7" bestFit="1" customWidth="1"/>
    <col min="14064" max="14065" width="2.77734375" style="7" bestFit="1" customWidth="1"/>
    <col min="14066" max="14066" width="1.88671875" style="7" bestFit="1" customWidth="1"/>
    <col min="14067" max="14067" width="4.6640625" style="7" bestFit="1" customWidth="1"/>
    <col min="14068" max="14068" width="5.5546875" style="7" bestFit="1" customWidth="1"/>
    <col min="14069" max="14069" width="9.33203125" style="7" bestFit="1" customWidth="1"/>
    <col min="14070" max="14070" width="8.44140625" style="7" bestFit="1" customWidth="1"/>
    <col min="14071" max="14071" width="4.6640625" style="7" bestFit="1" customWidth="1"/>
    <col min="14072" max="14072" width="0.88671875" style="7" bestFit="1" customWidth="1"/>
    <col min="14073" max="14073" width="3.77734375" style="7" bestFit="1" customWidth="1"/>
    <col min="14074" max="14074" width="0.88671875" style="7" bestFit="1" customWidth="1"/>
    <col min="14075" max="14075" width="2.77734375" style="7" bestFit="1" customWidth="1"/>
    <col min="14076" max="14076" width="0.88671875" style="7" bestFit="1" customWidth="1"/>
    <col min="14077" max="14077" width="3.77734375" style="7" bestFit="1" customWidth="1"/>
    <col min="14078" max="14078" width="0.88671875" style="7" bestFit="1" customWidth="1"/>
    <col min="14079" max="14079" width="2.77734375" style="7" bestFit="1" customWidth="1"/>
    <col min="14080" max="14080" width="1.88671875" style="7" bestFit="1" customWidth="1"/>
    <col min="14081" max="14082" width="0.88671875" style="7" bestFit="1" customWidth="1"/>
    <col min="14083" max="14083" width="5.5546875" style="7" bestFit="1" customWidth="1"/>
    <col min="14084" max="14084" width="1.88671875" style="7" bestFit="1" customWidth="1"/>
    <col min="14085" max="14085" width="2.77734375" style="7" bestFit="1" customWidth="1"/>
    <col min="14086" max="14086" width="1.88671875" style="7" bestFit="1" customWidth="1"/>
    <col min="14087" max="14087" width="9.33203125" style="7" bestFit="1" customWidth="1"/>
    <col min="14088" max="14316" width="8.88671875" style="7"/>
    <col min="14317" max="14318" width="4.6640625" style="7" bestFit="1" customWidth="1"/>
    <col min="14319" max="14319" width="1.88671875" style="7" bestFit="1" customWidth="1"/>
    <col min="14320" max="14321" width="2.77734375" style="7" bestFit="1" customWidth="1"/>
    <col min="14322" max="14322" width="1.88671875" style="7" bestFit="1" customWidth="1"/>
    <col min="14323" max="14323" width="4.6640625" style="7" bestFit="1" customWidth="1"/>
    <col min="14324" max="14324" width="5.5546875" style="7" bestFit="1" customWidth="1"/>
    <col min="14325" max="14325" width="9.33203125" style="7" bestFit="1" customWidth="1"/>
    <col min="14326" max="14326" width="8.44140625" style="7" bestFit="1" customWidth="1"/>
    <col min="14327" max="14327" width="4.6640625" style="7" bestFit="1" customWidth="1"/>
    <col min="14328" max="14328" width="0.88671875" style="7" bestFit="1" customWidth="1"/>
    <col min="14329" max="14329" width="3.77734375" style="7" bestFit="1" customWidth="1"/>
    <col min="14330" max="14330" width="0.88671875" style="7" bestFit="1" customWidth="1"/>
    <col min="14331" max="14331" width="2.77734375" style="7" bestFit="1" customWidth="1"/>
    <col min="14332" max="14332" width="0.88671875" style="7" bestFit="1" customWidth="1"/>
    <col min="14333" max="14333" width="3.77734375" style="7" bestFit="1" customWidth="1"/>
    <col min="14334" max="14334" width="0.88671875" style="7" bestFit="1" customWidth="1"/>
    <col min="14335" max="14335" width="2.77734375" style="7" bestFit="1" customWidth="1"/>
    <col min="14336" max="14336" width="1.88671875" style="7" bestFit="1" customWidth="1"/>
    <col min="14337" max="14338" width="0.88671875" style="7" bestFit="1" customWidth="1"/>
    <col min="14339" max="14339" width="5.5546875" style="7" bestFit="1" customWidth="1"/>
    <col min="14340" max="14340" width="1.88671875" style="7" bestFit="1" customWidth="1"/>
    <col min="14341" max="14341" width="2.77734375" style="7" bestFit="1" customWidth="1"/>
    <col min="14342" max="14342" width="1.88671875" style="7" bestFit="1" customWidth="1"/>
    <col min="14343" max="14343" width="9.33203125" style="7" bestFit="1" customWidth="1"/>
    <col min="14344" max="14572" width="8.88671875" style="7"/>
    <col min="14573" max="14574" width="4.6640625" style="7" bestFit="1" customWidth="1"/>
    <col min="14575" max="14575" width="1.88671875" style="7" bestFit="1" customWidth="1"/>
    <col min="14576" max="14577" width="2.77734375" style="7" bestFit="1" customWidth="1"/>
    <col min="14578" max="14578" width="1.88671875" style="7" bestFit="1" customWidth="1"/>
    <col min="14579" max="14579" width="4.6640625" style="7" bestFit="1" customWidth="1"/>
    <col min="14580" max="14580" width="5.5546875" style="7" bestFit="1" customWidth="1"/>
    <col min="14581" max="14581" width="9.33203125" style="7" bestFit="1" customWidth="1"/>
    <col min="14582" max="14582" width="8.44140625" style="7" bestFit="1" customWidth="1"/>
    <col min="14583" max="14583" width="4.6640625" style="7" bestFit="1" customWidth="1"/>
    <col min="14584" max="14584" width="0.88671875" style="7" bestFit="1" customWidth="1"/>
    <col min="14585" max="14585" width="3.77734375" style="7" bestFit="1" customWidth="1"/>
    <col min="14586" max="14586" width="0.88671875" style="7" bestFit="1" customWidth="1"/>
    <col min="14587" max="14587" width="2.77734375" style="7" bestFit="1" customWidth="1"/>
    <col min="14588" max="14588" width="0.88671875" style="7" bestFit="1" customWidth="1"/>
    <col min="14589" max="14589" width="3.77734375" style="7" bestFit="1" customWidth="1"/>
    <col min="14590" max="14590" width="0.88671875" style="7" bestFit="1" customWidth="1"/>
    <col min="14591" max="14591" width="2.77734375" style="7" bestFit="1" customWidth="1"/>
    <col min="14592" max="14592" width="1.88671875" style="7" bestFit="1" customWidth="1"/>
    <col min="14593" max="14594" width="0.88671875" style="7" bestFit="1" customWidth="1"/>
    <col min="14595" max="14595" width="5.5546875" style="7" bestFit="1" customWidth="1"/>
    <col min="14596" max="14596" width="1.88671875" style="7" bestFit="1" customWidth="1"/>
    <col min="14597" max="14597" width="2.77734375" style="7" bestFit="1" customWidth="1"/>
    <col min="14598" max="14598" width="1.88671875" style="7" bestFit="1" customWidth="1"/>
    <col min="14599" max="14599" width="9.33203125" style="7" bestFit="1" customWidth="1"/>
    <col min="14600" max="14828" width="8.88671875" style="7"/>
    <col min="14829" max="14830" width="4.6640625" style="7" bestFit="1" customWidth="1"/>
    <col min="14831" max="14831" width="1.88671875" style="7" bestFit="1" customWidth="1"/>
    <col min="14832" max="14833" width="2.77734375" style="7" bestFit="1" customWidth="1"/>
    <col min="14834" max="14834" width="1.88671875" style="7" bestFit="1" customWidth="1"/>
    <col min="14835" max="14835" width="4.6640625" style="7" bestFit="1" customWidth="1"/>
    <col min="14836" max="14836" width="5.5546875" style="7" bestFit="1" customWidth="1"/>
    <col min="14837" max="14837" width="9.33203125" style="7" bestFit="1" customWidth="1"/>
    <col min="14838" max="14838" width="8.44140625" style="7" bestFit="1" customWidth="1"/>
    <col min="14839" max="14839" width="4.6640625" style="7" bestFit="1" customWidth="1"/>
    <col min="14840" max="14840" width="0.88671875" style="7" bestFit="1" customWidth="1"/>
    <col min="14841" max="14841" width="3.77734375" style="7" bestFit="1" customWidth="1"/>
    <col min="14842" max="14842" width="0.88671875" style="7" bestFit="1" customWidth="1"/>
    <col min="14843" max="14843" width="2.77734375" style="7" bestFit="1" customWidth="1"/>
    <col min="14844" max="14844" width="0.88671875" style="7" bestFit="1" customWidth="1"/>
    <col min="14845" max="14845" width="3.77734375" style="7" bestFit="1" customWidth="1"/>
    <col min="14846" max="14846" width="0.88671875" style="7" bestFit="1" customWidth="1"/>
    <col min="14847" max="14847" width="2.77734375" style="7" bestFit="1" customWidth="1"/>
    <col min="14848" max="14848" width="1.88671875" style="7" bestFit="1" customWidth="1"/>
    <col min="14849" max="14850" width="0.88671875" style="7" bestFit="1" customWidth="1"/>
    <col min="14851" max="14851" width="5.5546875" style="7" bestFit="1" customWidth="1"/>
    <col min="14852" max="14852" width="1.88671875" style="7" bestFit="1" customWidth="1"/>
    <col min="14853" max="14853" width="2.77734375" style="7" bestFit="1" customWidth="1"/>
    <col min="14854" max="14854" width="1.88671875" style="7" bestFit="1" customWidth="1"/>
    <col min="14855" max="14855" width="9.33203125" style="7" bestFit="1" customWidth="1"/>
    <col min="14856" max="15084" width="8.88671875" style="7"/>
    <col min="15085" max="15086" width="4.6640625" style="7" bestFit="1" customWidth="1"/>
    <col min="15087" max="15087" width="1.88671875" style="7" bestFit="1" customWidth="1"/>
    <col min="15088" max="15089" width="2.77734375" style="7" bestFit="1" customWidth="1"/>
    <col min="15090" max="15090" width="1.88671875" style="7" bestFit="1" customWidth="1"/>
    <col min="15091" max="15091" width="4.6640625" style="7" bestFit="1" customWidth="1"/>
    <col min="15092" max="15092" width="5.5546875" style="7" bestFit="1" customWidth="1"/>
    <col min="15093" max="15093" width="9.33203125" style="7" bestFit="1" customWidth="1"/>
    <col min="15094" max="15094" width="8.44140625" style="7" bestFit="1" customWidth="1"/>
    <col min="15095" max="15095" width="4.6640625" style="7" bestFit="1" customWidth="1"/>
    <col min="15096" max="15096" width="0.88671875" style="7" bestFit="1" customWidth="1"/>
    <col min="15097" max="15097" width="3.77734375" style="7" bestFit="1" customWidth="1"/>
    <col min="15098" max="15098" width="0.88671875" style="7" bestFit="1" customWidth="1"/>
    <col min="15099" max="15099" width="2.77734375" style="7" bestFit="1" customWidth="1"/>
    <col min="15100" max="15100" width="0.88671875" style="7" bestFit="1" customWidth="1"/>
    <col min="15101" max="15101" width="3.77734375" style="7" bestFit="1" customWidth="1"/>
    <col min="15102" max="15102" width="0.88671875" style="7" bestFit="1" customWidth="1"/>
    <col min="15103" max="15103" width="2.77734375" style="7" bestFit="1" customWidth="1"/>
    <col min="15104" max="15104" width="1.88671875" style="7" bestFit="1" customWidth="1"/>
    <col min="15105" max="15106" width="0.88671875" style="7" bestFit="1" customWidth="1"/>
    <col min="15107" max="15107" width="5.5546875" style="7" bestFit="1" customWidth="1"/>
    <col min="15108" max="15108" width="1.88671875" style="7" bestFit="1" customWidth="1"/>
    <col min="15109" max="15109" width="2.77734375" style="7" bestFit="1" customWidth="1"/>
    <col min="15110" max="15110" width="1.88671875" style="7" bestFit="1" customWidth="1"/>
    <col min="15111" max="15111" width="9.33203125" style="7" bestFit="1" customWidth="1"/>
    <col min="15112" max="15340" width="8.88671875" style="7"/>
    <col min="15341" max="15342" width="4.6640625" style="7" bestFit="1" customWidth="1"/>
    <col min="15343" max="15343" width="1.88671875" style="7" bestFit="1" customWidth="1"/>
    <col min="15344" max="15345" width="2.77734375" style="7" bestFit="1" customWidth="1"/>
    <col min="15346" max="15346" width="1.88671875" style="7" bestFit="1" customWidth="1"/>
    <col min="15347" max="15347" width="4.6640625" style="7" bestFit="1" customWidth="1"/>
    <col min="15348" max="15348" width="5.5546875" style="7" bestFit="1" customWidth="1"/>
    <col min="15349" max="15349" width="9.33203125" style="7" bestFit="1" customWidth="1"/>
    <col min="15350" max="15350" width="8.44140625" style="7" bestFit="1" customWidth="1"/>
    <col min="15351" max="15351" width="4.6640625" style="7" bestFit="1" customWidth="1"/>
    <col min="15352" max="15352" width="0.88671875" style="7" bestFit="1" customWidth="1"/>
    <col min="15353" max="15353" width="3.77734375" style="7" bestFit="1" customWidth="1"/>
    <col min="15354" max="15354" width="0.88671875" style="7" bestFit="1" customWidth="1"/>
    <col min="15355" max="15355" width="2.77734375" style="7" bestFit="1" customWidth="1"/>
    <col min="15356" max="15356" width="0.88671875" style="7" bestFit="1" customWidth="1"/>
    <col min="15357" max="15357" width="3.77734375" style="7" bestFit="1" customWidth="1"/>
    <col min="15358" max="15358" width="0.88671875" style="7" bestFit="1" customWidth="1"/>
    <col min="15359" max="15359" width="2.77734375" style="7" bestFit="1" customWidth="1"/>
    <col min="15360" max="15360" width="1.88671875" style="7" bestFit="1" customWidth="1"/>
    <col min="15361" max="15362" width="0.88671875" style="7" bestFit="1" customWidth="1"/>
    <col min="15363" max="15363" width="5.5546875" style="7" bestFit="1" customWidth="1"/>
    <col min="15364" max="15364" width="1.88671875" style="7" bestFit="1" customWidth="1"/>
    <col min="15365" max="15365" width="2.77734375" style="7" bestFit="1" customWidth="1"/>
    <col min="15366" max="15366" width="1.88671875" style="7" bestFit="1" customWidth="1"/>
    <col min="15367" max="15367" width="9.33203125" style="7" bestFit="1" customWidth="1"/>
    <col min="15368" max="15596" width="8.88671875" style="7"/>
    <col min="15597" max="15598" width="4.6640625" style="7" bestFit="1" customWidth="1"/>
    <col min="15599" max="15599" width="1.88671875" style="7" bestFit="1" customWidth="1"/>
    <col min="15600" max="15601" width="2.77734375" style="7" bestFit="1" customWidth="1"/>
    <col min="15602" max="15602" width="1.88671875" style="7" bestFit="1" customWidth="1"/>
    <col min="15603" max="15603" width="4.6640625" style="7" bestFit="1" customWidth="1"/>
    <col min="15604" max="15604" width="5.5546875" style="7" bestFit="1" customWidth="1"/>
    <col min="15605" max="15605" width="9.33203125" style="7" bestFit="1" customWidth="1"/>
    <col min="15606" max="15606" width="8.44140625" style="7" bestFit="1" customWidth="1"/>
    <col min="15607" max="15607" width="4.6640625" style="7" bestFit="1" customWidth="1"/>
    <col min="15608" max="15608" width="0.88671875" style="7" bestFit="1" customWidth="1"/>
    <col min="15609" max="15609" width="3.77734375" style="7" bestFit="1" customWidth="1"/>
    <col min="15610" max="15610" width="0.88671875" style="7" bestFit="1" customWidth="1"/>
    <col min="15611" max="15611" width="2.77734375" style="7" bestFit="1" customWidth="1"/>
    <col min="15612" max="15612" width="0.88671875" style="7" bestFit="1" customWidth="1"/>
    <col min="15613" max="15613" width="3.77734375" style="7" bestFit="1" customWidth="1"/>
    <col min="15614" max="15614" width="0.88671875" style="7" bestFit="1" customWidth="1"/>
    <col min="15615" max="15615" width="2.77734375" style="7" bestFit="1" customWidth="1"/>
    <col min="15616" max="15616" width="1.88671875" style="7" bestFit="1" customWidth="1"/>
    <col min="15617" max="15618" width="0.88671875" style="7" bestFit="1" customWidth="1"/>
    <col min="15619" max="15619" width="5.5546875" style="7" bestFit="1" customWidth="1"/>
    <col min="15620" max="15620" width="1.88671875" style="7" bestFit="1" customWidth="1"/>
    <col min="15621" max="15621" width="2.77734375" style="7" bestFit="1" customWidth="1"/>
    <col min="15622" max="15622" width="1.88671875" style="7" bestFit="1" customWidth="1"/>
    <col min="15623" max="15623" width="9.33203125" style="7" bestFit="1" customWidth="1"/>
    <col min="15624" max="15852" width="8.88671875" style="7"/>
    <col min="15853" max="15854" width="4.6640625" style="7" bestFit="1" customWidth="1"/>
    <col min="15855" max="15855" width="1.88671875" style="7" bestFit="1" customWidth="1"/>
    <col min="15856" max="15857" width="2.77734375" style="7" bestFit="1" customWidth="1"/>
    <col min="15858" max="15858" width="1.88671875" style="7" bestFit="1" customWidth="1"/>
    <col min="15859" max="15859" width="4.6640625" style="7" bestFit="1" customWidth="1"/>
    <col min="15860" max="15860" width="5.5546875" style="7" bestFit="1" customWidth="1"/>
    <col min="15861" max="15861" width="9.33203125" style="7" bestFit="1" customWidth="1"/>
    <col min="15862" max="15862" width="8.44140625" style="7" bestFit="1" customWidth="1"/>
    <col min="15863" max="15863" width="4.6640625" style="7" bestFit="1" customWidth="1"/>
    <col min="15864" max="15864" width="0.88671875" style="7" bestFit="1" customWidth="1"/>
    <col min="15865" max="15865" width="3.77734375" style="7" bestFit="1" customWidth="1"/>
    <col min="15866" max="15866" width="0.88671875" style="7" bestFit="1" customWidth="1"/>
    <col min="15867" max="15867" width="2.77734375" style="7" bestFit="1" customWidth="1"/>
    <col min="15868" max="15868" width="0.88671875" style="7" bestFit="1" customWidth="1"/>
    <col min="15869" max="15869" width="3.77734375" style="7" bestFit="1" customWidth="1"/>
    <col min="15870" max="15870" width="0.88671875" style="7" bestFit="1" customWidth="1"/>
    <col min="15871" max="15871" width="2.77734375" style="7" bestFit="1" customWidth="1"/>
    <col min="15872" max="15872" width="1.88671875" style="7" bestFit="1" customWidth="1"/>
    <col min="15873" max="15874" width="0.88671875" style="7" bestFit="1" customWidth="1"/>
    <col min="15875" max="15875" width="5.5546875" style="7" bestFit="1" customWidth="1"/>
    <col min="15876" max="15876" width="1.88671875" style="7" bestFit="1" customWidth="1"/>
    <col min="15877" max="15877" width="2.77734375" style="7" bestFit="1" customWidth="1"/>
    <col min="15878" max="15878" width="1.88671875" style="7" bestFit="1" customWidth="1"/>
    <col min="15879" max="15879" width="9.33203125" style="7" bestFit="1" customWidth="1"/>
    <col min="15880" max="16108" width="8.88671875" style="7"/>
    <col min="16109" max="16110" width="4.6640625" style="7" bestFit="1" customWidth="1"/>
    <col min="16111" max="16111" width="1.88671875" style="7" bestFit="1" customWidth="1"/>
    <col min="16112" max="16113" width="2.77734375" style="7" bestFit="1" customWidth="1"/>
    <col min="16114" max="16114" width="1.88671875" style="7" bestFit="1" customWidth="1"/>
    <col min="16115" max="16115" width="4.6640625" style="7" bestFit="1" customWidth="1"/>
    <col min="16116" max="16116" width="5.5546875" style="7" bestFit="1" customWidth="1"/>
    <col min="16117" max="16117" width="9.33203125" style="7" bestFit="1" customWidth="1"/>
    <col min="16118" max="16118" width="8.44140625" style="7" bestFit="1" customWidth="1"/>
    <col min="16119" max="16119" width="4.6640625" style="7" bestFit="1" customWidth="1"/>
    <col min="16120" max="16120" width="0.88671875" style="7" bestFit="1" customWidth="1"/>
    <col min="16121" max="16121" width="3.77734375" style="7" bestFit="1" customWidth="1"/>
    <col min="16122" max="16122" width="0.88671875" style="7" bestFit="1" customWidth="1"/>
    <col min="16123" max="16123" width="2.77734375" style="7" bestFit="1" customWidth="1"/>
    <col min="16124" max="16124" width="0.88671875" style="7" bestFit="1" customWidth="1"/>
    <col min="16125" max="16125" width="3.77734375" style="7" bestFit="1" customWidth="1"/>
    <col min="16126" max="16126" width="0.88671875" style="7" bestFit="1" customWidth="1"/>
    <col min="16127" max="16127" width="2.77734375" style="7" bestFit="1" customWidth="1"/>
    <col min="16128" max="16128" width="1.88671875" style="7" bestFit="1" customWidth="1"/>
    <col min="16129" max="16130" width="0.88671875" style="7" bestFit="1" customWidth="1"/>
    <col min="16131" max="16131" width="5.5546875" style="7" bestFit="1" customWidth="1"/>
    <col min="16132" max="16132" width="1.88671875" style="7" bestFit="1" customWidth="1"/>
    <col min="16133" max="16133" width="2.77734375" style="7" bestFit="1" customWidth="1"/>
    <col min="16134" max="16134" width="1.88671875" style="7" bestFit="1" customWidth="1"/>
    <col min="16135" max="16135" width="9.33203125" style="7" bestFit="1" customWidth="1"/>
    <col min="16136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362"/>
      <c r="J1" s="363">
        <f>'CACHOEIRA DOURADA'!J1</f>
        <v>0.26928000000000002</v>
      </c>
      <c r="K1" s="238"/>
      <c r="L1" s="65"/>
    </row>
    <row r="2" spans="1:20" s="64" customFormat="1" ht="10.199999999999999" x14ac:dyDescent="0.2">
      <c r="A2" s="79" t="s">
        <v>1</v>
      </c>
      <c r="B2" s="60" t="s">
        <v>100</v>
      </c>
      <c r="C2" s="60"/>
      <c r="D2" s="60"/>
      <c r="E2" s="60"/>
      <c r="F2" s="60"/>
      <c r="G2" s="80"/>
      <c r="H2" s="63"/>
      <c r="I2" s="362" t="s">
        <v>170</v>
      </c>
      <c r="J2" s="364">
        <f>1-J1</f>
        <v>0.73072000000000004</v>
      </c>
      <c r="L2" s="65"/>
      <c r="T2" s="64" t="s">
        <v>101</v>
      </c>
    </row>
    <row r="3" spans="1:20" s="64" customFormat="1" ht="10.199999999999999" x14ac:dyDescent="0.2">
      <c r="A3" s="79" t="s">
        <v>2</v>
      </c>
      <c r="B3" s="62" t="s">
        <v>102</v>
      </c>
      <c r="C3" s="60"/>
      <c r="D3" s="60"/>
      <c r="E3" s="60"/>
      <c r="F3" s="60"/>
      <c r="G3" s="80"/>
      <c r="H3" s="63"/>
      <c r="I3" s="86"/>
      <c r="L3" s="65"/>
    </row>
    <row r="4" spans="1:20" s="64" customFormat="1" ht="10.199999999999999" x14ac:dyDescent="0.2">
      <c r="A4" s="79" t="s">
        <v>3</v>
      </c>
      <c r="B4" s="60" t="s">
        <v>103</v>
      </c>
      <c r="C4" s="60"/>
      <c r="D4" s="60"/>
      <c r="E4" s="60"/>
      <c r="F4" s="60"/>
      <c r="G4" s="80"/>
      <c r="H4" s="63"/>
      <c r="I4" s="86"/>
      <c r="L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L5" s="65"/>
    </row>
    <row r="6" spans="1:20" s="64" customFormat="1" ht="10.199999999999999" x14ac:dyDescent="0.2">
      <c r="A6" s="79" t="s">
        <v>5</v>
      </c>
      <c r="B6" s="60" t="s">
        <v>104</v>
      </c>
      <c r="C6" s="60"/>
      <c r="D6" s="60"/>
      <c r="E6" s="60"/>
      <c r="F6" s="60"/>
      <c r="G6" s="80"/>
      <c r="H6" s="63"/>
      <c r="I6" s="87"/>
      <c r="L6" s="65"/>
    </row>
    <row r="7" spans="1:20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L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L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L9" s="8"/>
    </row>
    <row r="10" spans="1:20" x14ac:dyDescent="0.3">
      <c r="A10" s="95"/>
      <c r="B10" s="296" t="s">
        <v>46</v>
      </c>
      <c r="C10" s="297"/>
      <c r="D10" s="297"/>
      <c r="E10" s="297"/>
      <c r="F10" s="297"/>
      <c r="G10" s="298"/>
      <c r="I10" s="88"/>
    </row>
    <row r="11" spans="1:20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'CACHOEIRA DOURADA'!F11</f>
        <v>80629.13</v>
      </c>
      <c r="G11" s="102">
        <f>TRUNC(F11*E11,2)</f>
        <v>80629.13</v>
      </c>
      <c r="I11" s="89">
        <v>110358.84</v>
      </c>
      <c r="K11" s="243">
        <f>1-F11/I11</f>
        <v>0.26939128754887232</v>
      </c>
    </row>
    <row r="12" spans="1:20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 t="shared" ref="F11:F12" si="0">TRUNC(I12*$J$2,2)</f>
        <v>31778.17</v>
      </c>
      <c r="G12" s="102">
        <f>TRUNC(F12*E12,2)</f>
        <v>31778.17</v>
      </c>
      <c r="I12" s="89">
        <v>43488.86</v>
      </c>
      <c r="K12" s="243">
        <f>1-F12/I12</f>
        <v>0.26928022486678205</v>
      </c>
    </row>
    <row r="13" spans="1:20" x14ac:dyDescent="0.3">
      <c r="A13" s="302" t="s">
        <v>35</v>
      </c>
      <c r="B13" s="303"/>
      <c r="C13" s="303"/>
      <c r="D13" s="303"/>
      <c r="E13" s="303"/>
      <c r="F13" s="303"/>
      <c r="G13" s="107">
        <f>SUM(G11:G12)</f>
        <v>112407.3</v>
      </c>
    </row>
    <row r="14" spans="1:20" x14ac:dyDescent="0.3">
      <c r="A14" s="304"/>
      <c r="B14" s="304"/>
      <c r="C14" s="304"/>
      <c r="D14" s="304"/>
      <c r="E14" s="304"/>
      <c r="F14" s="304"/>
      <c r="G14" s="304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296" t="s">
        <v>13</v>
      </c>
      <c r="C16" s="297"/>
      <c r="D16" s="297"/>
      <c r="E16" s="297"/>
      <c r="F16" s="297"/>
      <c r="G16" s="298"/>
    </row>
    <row r="17" spans="1:11" ht="24" x14ac:dyDescent="0.3">
      <c r="A17" s="96">
        <v>40001</v>
      </c>
      <c r="B17" s="97" t="s">
        <v>14</v>
      </c>
      <c r="C17" s="98">
        <v>13.35</v>
      </c>
      <c r="D17" s="99" t="s">
        <v>15</v>
      </c>
      <c r="E17" s="108">
        <v>107.33799999999999</v>
      </c>
      <c r="F17" s="101">
        <f t="shared" ref="F17:F34" si="1">TRUNC(I17*$J$2,2)</f>
        <v>0.49</v>
      </c>
      <c r="G17" s="102">
        <f t="shared" ref="G17:G34" si="2">TRUNC(F17*E17,2)</f>
        <v>52.59</v>
      </c>
      <c r="I17" s="89">
        <v>0.68</v>
      </c>
      <c r="K17" s="243">
        <f t="shared" ref="K17:K34" si="3">1-F17/I17</f>
        <v>0.27941176470588247</v>
      </c>
    </row>
    <row r="18" spans="1:11" x14ac:dyDescent="0.3">
      <c r="A18" s="96">
        <v>40305</v>
      </c>
      <c r="B18" s="97" t="s">
        <v>16</v>
      </c>
      <c r="C18" s="98">
        <v>13.35</v>
      </c>
      <c r="D18" s="99" t="s">
        <v>15</v>
      </c>
      <c r="E18" s="108">
        <v>107.33799999999999</v>
      </c>
      <c r="F18" s="101">
        <f t="shared" si="1"/>
        <v>0.36</v>
      </c>
      <c r="G18" s="102">
        <f t="shared" si="2"/>
        <v>38.64</v>
      </c>
      <c r="I18" s="89">
        <v>0.5</v>
      </c>
      <c r="K18" s="243">
        <f t="shared" si="3"/>
        <v>0.28000000000000003</v>
      </c>
    </row>
    <row r="19" spans="1:11" x14ac:dyDescent="0.3">
      <c r="A19" s="96">
        <v>44100</v>
      </c>
      <c r="B19" s="97" t="s">
        <v>17</v>
      </c>
      <c r="C19" s="98">
        <v>13.35</v>
      </c>
      <c r="D19" s="99" t="s">
        <v>18</v>
      </c>
      <c r="E19" s="108">
        <v>64.403000000000006</v>
      </c>
      <c r="F19" s="101">
        <f t="shared" si="1"/>
        <v>6.95</v>
      </c>
      <c r="G19" s="102">
        <f t="shared" si="2"/>
        <v>447.6</v>
      </c>
      <c r="I19" s="89">
        <v>9.52</v>
      </c>
      <c r="K19" s="243">
        <f t="shared" si="3"/>
        <v>0.26995798319327724</v>
      </c>
    </row>
    <row r="20" spans="1:11" x14ac:dyDescent="0.3">
      <c r="A20" s="96">
        <v>44102</v>
      </c>
      <c r="B20" s="97" t="s">
        <v>19</v>
      </c>
      <c r="C20" s="98">
        <v>13.35</v>
      </c>
      <c r="D20" s="99" t="s">
        <v>20</v>
      </c>
      <c r="E20" s="108">
        <v>540.98500000000001</v>
      </c>
      <c r="F20" s="101">
        <f t="shared" si="1"/>
        <v>2.44</v>
      </c>
      <c r="G20" s="102">
        <f t="shared" si="2"/>
        <v>1320</v>
      </c>
      <c r="I20" s="89">
        <v>3.35</v>
      </c>
      <c r="K20" s="243">
        <f t="shared" si="3"/>
        <v>0.27164179104477615</v>
      </c>
    </row>
    <row r="21" spans="1:11" ht="24" x14ac:dyDescent="0.3">
      <c r="A21" s="96">
        <v>44151</v>
      </c>
      <c r="B21" s="97" t="s">
        <v>21</v>
      </c>
      <c r="C21" s="98">
        <v>13.35</v>
      </c>
      <c r="D21" s="99" t="s">
        <v>18</v>
      </c>
      <c r="E21" s="108">
        <v>51.523000000000003</v>
      </c>
      <c r="F21" s="101">
        <f t="shared" si="1"/>
        <v>56.34</v>
      </c>
      <c r="G21" s="102">
        <f t="shared" si="2"/>
        <v>2902.8</v>
      </c>
      <c r="I21" s="89">
        <v>77.11</v>
      </c>
      <c r="K21" s="243">
        <f t="shared" si="3"/>
        <v>0.26935546621709239</v>
      </c>
    </row>
    <row r="22" spans="1:11" x14ac:dyDescent="0.3">
      <c r="A22" s="96">
        <v>44201</v>
      </c>
      <c r="B22" s="97" t="s">
        <v>22</v>
      </c>
      <c r="C22" s="98">
        <v>13.35</v>
      </c>
      <c r="D22" s="99" t="s">
        <v>15</v>
      </c>
      <c r="E22" s="108">
        <v>33490.553</v>
      </c>
      <c r="F22" s="101">
        <f t="shared" si="1"/>
        <v>0.38</v>
      </c>
      <c r="G22" s="102">
        <f t="shared" si="2"/>
        <v>12726.41</v>
      </c>
      <c r="I22" s="89">
        <v>0.53</v>
      </c>
      <c r="K22" s="243">
        <f t="shared" si="3"/>
        <v>0.28301886792452835</v>
      </c>
    </row>
    <row r="23" spans="1:11" x14ac:dyDescent="0.3">
      <c r="A23" s="96">
        <v>40425</v>
      </c>
      <c r="B23" s="97" t="s">
        <v>23</v>
      </c>
      <c r="C23" s="98">
        <v>13.35</v>
      </c>
      <c r="D23" s="99" t="s">
        <v>18</v>
      </c>
      <c r="E23" s="108">
        <v>103.04600000000001</v>
      </c>
      <c r="F23" s="101">
        <f t="shared" si="1"/>
        <v>8.6199999999999992</v>
      </c>
      <c r="G23" s="102">
        <f t="shared" si="2"/>
        <v>888.25</v>
      </c>
      <c r="I23" s="89">
        <v>11.8</v>
      </c>
      <c r="K23" s="243">
        <f t="shared" si="3"/>
        <v>0.26949152542372889</v>
      </c>
    </row>
    <row r="24" spans="1:11" x14ac:dyDescent="0.3">
      <c r="A24" s="96">
        <v>40430</v>
      </c>
      <c r="B24" s="97" t="s">
        <v>24</v>
      </c>
      <c r="C24" s="98">
        <v>13.35</v>
      </c>
      <c r="D24" s="99" t="s">
        <v>20</v>
      </c>
      <c r="E24" s="108">
        <v>206.09200000000001</v>
      </c>
      <c r="F24" s="101">
        <f t="shared" si="1"/>
        <v>2.5</v>
      </c>
      <c r="G24" s="102">
        <f t="shared" si="2"/>
        <v>515.23</v>
      </c>
      <c r="I24" s="89">
        <v>3.43</v>
      </c>
      <c r="K24" s="243">
        <f t="shared" si="3"/>
        <v>0.2711370262390671</v>
      </c>
    </row>
    <row r="25" spans="1:11" x14ac:dyDescent="0.3">
      <c r="A25" s="96">
        <v>44300</v>
      </c>
      <c r="B25" s="97" t="s">
        <v>25</v>
      </c>
      <c r="C25" s="98">
        <v>13.35</v>
      </c>
      <c r="D25" s="99" t="s">
        <v>26</v>
      </c>
      <c r="E25" s="108">
        <v>34.326000000000001</v>
      </c>
      <c r="F25" s="101">
        <f t="shared" si="1"/>
        <v>2.87</v>
      </c>
      <c r="G25" s="102">
        <f t="shared" si="2"/>
        <v>98.51</v>
      </c>
      <c r="I25" s="89">
        <v>3.94</v>
      </c>
      <c r="K25" s="243">
        <f t="shared" si="3"/>
        <v>0.27157360406091369</v>
      </c>
    </row>
    <row r="26" spans="1:11" x14ac:dyDescent="0.3">
      <c r="A26" s="96">
        <v>44200</v>
      </c>
      <c r="B26" s="97" t="s">
        <v>27</v>
      </c>
      <c r="C26" s="98">
        <v>13.35</v>
      </c>
      <c r="D26" s="99" t="s">
        <v>15</v>
      </c>
      <c r="E26" s="108">
        <v>322.024</v>
      </c>
      <c r="F26" s="101">
        <f t="shared" si="1"/>
        <v>0.46</v>
      </c>
      <c r="G26" s="102">
        <f t="shared" si="2"/>
        <v>148.13</v>
      </c>
      <c r="I26" s="89">
        <v>0.63</v>
      </c>
      <c r="K26" s="243">
        <f t="shared" si="3"/>
        <v>0.26984126984126977</v>
      </c>
    </row>
    <row r="27" spans="1:11" ht="24" x14ac:dyDescent="0.3">
      <c r="A27" s="109">
        <v>1518</v>
      </c>
      <c r="B27" s="97" t="s">
        <v>88</v>
      </c>
      <c r="C27" s="98">
        <v>11.13</v>
      </c>
      <c r="D27" s="99" t="s">
        <v>28</v>
      </c>
      <c r="E27" s="108">
        <v>2055.8040000000001</v>
      </c>
      <c r="F27" s="101">
        <f t="shared" si="1"/>
        <v>469.48</v>
      </c>
      <c r="G27" s="102">
        <f t="shared" si="2"/>
        <v>965158.86</v>
      </c>
      <c r="I27" s="89">
        <v>642.49</v>
      </c>
      <c r="K27" s="243">
        <f t="shared" si="3"/>
        <v>0.26928045572693737</v>
      </c>
    </row>
    <row r="28" spans="1:11" x14ac:dyDescent="0.3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856.58299999999997</v>
      </c>
      <c r="F28" s="101">
        <f t="shared" si="1"/>
        <v>34.69</v>
      </c>
      <c r="G28" s="102">
        <f t="shared" si="2"/>
        <v>29714.86</v>
      </c>
      <c r="I28" s="89">
        <v>47.48</v>
      </c>
      <c r="K28" s="243">
        <f t="shared" si="3"/>
        <v>0.26937657961246841</v>
      </c>
    </row>
    <row r="29" spans="1:11" x14ac:dyDescent="0.3">
      <c r="A29" s="96">
        <v>44303</v>
      </c>
      <c r="B29" s="97" t="s">
        <v>29</v>
      </c>
      <c r="C29" s="98">
        <v>13.35</v>
      </c>
      <c r="D29" s="99" t="s">
        <v>30</v>
      </c>
      <c r="E29" s="108">
        <v>4.1210000000000004</v>
      </c>
      <c r="F29" s="101">
        <f t="shared" si="1"/>
        <v>2.0699999999999998</v>
      </c>
      <c r="G29" s="102">
        <f t="shared" si="2"/>
        <v>8.5299999999999994</v>
      </c>
      <c r="I29" s="89">
        <v>2.84</v>
      </c>
      <c r="K29" s="243">
        <f t="shared" si="3"/>
        <v>0.27112676056338025</v>
      </c>
    </row>
    <row r="30" spans="1:11" x14ac:dyDescent="0.3">
      <c r="A30" s="96">
        <v>40450</v>
      </c>
      <c r="B30" s="97" t="s">
        <v>31</v>
      </c>
      <c r="C30" s="98">
        <v>13.35</v>
      </c>
      <c r="D30" s="99" t="s">
        <v>26</v>
      </c>
      <c r="E30" s="108">
        <v>149.62200000000001</v>
      </c>
      <c r="F30" s="101">
        <f t="shared" si="1"/>
        <v>0.66</v>
      </c>
      <c r="G30" s="102">
        <f t="shared" si="2"/>
        <v>98.75</v>
      </c>
      <c r="I30" s="89">
        <v>0.91</v>
      </c>
      <c r="K30" s="243">
        <f t="shared" si="3"/>
        <v>0.27472527472527475</v>
      </c>
    </row>
    <row r="31" spans="1:11" x14ac:dyDescent="0.3">
      <c r="A31" s="96">
        <v>40460</v>
      </c>
      <c r="B31" s="97" t="s">
        <v>91</v>
      </c>
      <c r="C31" s="98">
        <v>13.35</v>
      </c>
      <c r="D31" s="99" t="s">
        <v>26</v>
      </c>
      <c r="E31" s="108">
        <v>145962.084</v>
      </c>
      <c r="F31" s="101">
        <f t="shared" si="1"/>
        <v>0.7</v>
      </c>
      <c r="G31" s="102">
        <f t="shared" si="2"/>
        <v>102173.45</v>
      </c>
      <c r="I31" s="89">
        <v>0.97</v>
      </c>
      <c r="K31" s="243">
        <f t="shared" si="3"/>
        <v>0.27835051546391754</v>
      </c>
    </row>
    <row r="32" spans="1:11" x14ac:dyDescent="0.3">
      <c r="A32" s="96">
        <v>40510</v>
      </c>
      <c r="B32" s="97" t="s">
        <v>32</v>
      </c>
      <c r="C32" s="98">
        <v>11.13</v>
      </c>
      <c r="D32" s="99" t="s">
        <v>33</v>
      </c>
      <c r="E32" s="108">
        <v>16.745000000000001</v>
      </c>
      <c r="F32" s="101">
        <f t="shared" si="1"/>
        <v>2873.35</v>
      </c>
      <c r="G32" s="102">
        <f t="shared" si="2"/>
        <v>48114.239999999998</v>
      </c>
      <c r="I32" s="89">
        <v>3932.23</v>
      </c>
      <c r="K32" s="243">
        <f t="shared" si="3"/>
        <v>0.26928231563260541</v>
      </c>
    </row>
    <row r="33" spans="1:11" x14ac:dyDescent="0.3">
      <c r="A33" s="96">
        <v>40485</v>
      </c>
      <c r="B33" s="97" t="s">
        <v>34</v>
      </c>
      <c r="C33" s="98">
        <v>11.13</v>
      </c>
      <c r="D33" s="99" t="s">
        <v>28</v>
      </c>
      <c r="E33" s="108">
        <v>0.41799999999999998</v>
      </c>
      <c r="F33" s="101">
        <f t="shared" si="1"/>
        <v>2469.4</v>
      </c>
      <c r="G33" s="102">
        <f t="shared" si="2"/>
        <v>1032.2</v>
      </c>
      <c r="I33" s="89">
        <v>3379.42</v>
      </c>
      <c r="K33" s="243">
        <f t="shared" si="3"/>
        <v>0.26928289469790678</v>
      </c>
    </row>
    <row r="34" spans="1:11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4016.1419999999998</v>
      </c>
      <c r="F34" s="101">
        <f t="shared" si="1"/>
        <v>1.73</v>
      </c>
      <c r="G34" s="102">
        <f t="shared" si="2"/>
        <v>6947.92</v>
      </c>
      <c r="I34" s="88">
        <v>2.37</v>
      </c>
      <c r="K34" s="243">
        <f t="shared" si="3"/>
        <v>0.27004219409282704</v>
      </c>
    </row>
    <row r="35" spans="1:11" x14ac:dyDescent="0.3">
      <c r="A35" s="302" t="s">
        <v>35</v>
      </c>
      <c r="B35" s="303"/>
      <c r="C35" s="303"/>
      <c r="D35" s="303"/>
      <c r="E35" s="303"/>
      <c r="F35" s="303"/>
      <c r="G35" s="107">
        <f>SUM(G17:G34)</f>
        <v>1172386.97</v>
      </c>
    </row>
    <row r="36" spans="1:11" x14ac:dyDescent="0.3">
      <c r="A36" s="304"/>
      <c r="B36" s="304"/>
      <c r="C36" s="304"/>
      <c r="D36" s="304"/>
      <c r="E36" s="304"/>
      <c r="F36" s="304"/>
      <c r="G36" s="304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96" t="s">
        <v>36</v>
      </c>
      <c r="C38" s="297"/>
      <c r="D38" s="297"/>
      <c r="E38" s="297"/>
      <c r="F38" s="297"/>
      <c r="G38" s="298"/>
    </row>
    <row r="39" spans="1:11" x14ac:dyDescent="0.3">
      <c r="A39" s="96">
        <v>40835</v>
      </c>
      <c r="B39" s="97" t="s">
        <v>37</v>
      </c>
      <c r="C39" s="98">
        <v>13.35</v>
      </c>
      <c r="D39" s="99" t="s">
        <v>169</v>
      </c>
      <c r="E39" s="114">
        <v>885</v>
      </c>
      <c r="F39" s="101">
        <f t="shared" ref="F39:F41" si="4">TRUNC(I39*$J$2,2)</f>
        <v>35.299999999999997</v>
      </c>
      <c r="G39" s="102">
        <f t="shared" ref="G39:G41" si="5">TRUNC(F39*E39,2)</f>
        <v>31240.5</v>
      </c>
      <c r="I39" s="89">
        <v>48.32</v>
      </c>
      <c r="K39" s="243">
        <f t="shared" ref="K39:K41" si="6">1-F39/I39</f>
        <v>0.26945364238410607</v>
      </c>
    </row>
    <row r="40" spans="1:11" x14ac:dyDescent="0.3">
      <c r="A40" s="96">
        <v>40815</v>
      </c>
      <c r="B40" s="97" t="s">
        <v>38</v>
      </c>
      <c r="C40" s="98">
        <v>13.35</v>
      </c>
      <c r="D40" s="99" t="s">
        <v>15</v>
      </c>
      <c r="E40" s="114">
        <v>305.85199999999998</v>
      </c>
      <c r="F40" s="101">
        <f t="shared" si="4"/>
        <v>26.2</v>
      </c>
      <c r="G40" s="102">
        <f t="shared" si="5"/>
        <v>8013.32</v>
      </c>
      <c r="I40" s="89">
        <v>35.86</v>
      </c>
      <c r="K40" s="243">
        <f t="shared" si="6"/>
        <v>0.26938092582264361</v>
      </c>
    </row>
    <row r="41" spans="1:11" x14ac:dyDescent="0.3">
      <c r="A41" s="103">
        <v>42480</v>
      </c>
      <c r="B41" s="104" t="s">
        <v>39</v>
      </c>
      <c r="C41" s="98">
        <v>13.35</v>
      </c>
      <c r="D41" s="105" t="s">
        <v>15</v>
      </c>
      <c r="E41" s="115">
        <v>2323.4949999999999</v>
      </c>
      <c r="F41" s="101">
        <f t="shared" si="4"/>
        <v>3.63</v>
      </c>
      <c r="G41" s="102">
        <f t="shared" si="5"/>
        <v>8434.2800000000007</v>
      </c>
      <c r="I41" s="89">
        <v>4.97</v>
      </c>
      <c r="K41" s="243">
        <f t="shared" si="6"/>
        <v>0.26961770623742454</v>
      </c>
    </row>
    <row r="42" spans="1:11" x14ac:dyDescent="0.3">
      <c r="A42" s="302" t="s">
        <v>35</v>
      </c>
      <c r="B42" s="303"/>
      <c r="C42" s="303"/>
      <c r="D42" s="303"/>
      <c r="E42" s="303"/>
      <c r="F42" s="303"/>
      <c r="G42" s="107">
        <f>SUM(G39:G41)</f>
        <v>47688.1</v>
      </c>
    </row>
    <row r="43" spans="1:11" x14ac:dyDescent="0.3">
      <c r="A43" s="304"/>
      <c r="B43" s="304"/>
      <c r="C43" s="304"/>
      <c r="D43" s="304"/>
      <c r="E43" s="304"/>
      <c r="F43" s="304"/>
      <c r="G43" s="304"/>
    </row>
    <row r="44" spans="1:11" x14ac:dyDescent="0.3">
      <c r="A44" s="302" t="s">
        <v>43</v>
      </c>
      <c r="B44" s="303"/>
      <c r="C44" s="303"/>
      <c r="D44" s="303"/>
      <c r="E44" s="303"/>
      <c r="F44" s="303"/>
      <c r="G44" s="107">
        <f>G13+G35+G42</f>
        <v>1332482.3700000001</v>
      </c>
    </row>
    <row r="45" spans="1:11" x14ac:dyDescent="0.3">
      <c r="A45" s="304"/>
      <c r="B45" s="304"/>
      <c r="C45" s="304"/>
      <c r="D45" s="304"/>
      <c r="E45" s="304"/>
      <c r="F45" s="304"/>
      <c r="G45" s="304"/>
    </row>
    <row r="46" spans="1:11" x14ac:dyDescent="0.3">
      <c r="A46" s="304"/>
      <c r="B46" s="304"/>
      <c r="C46" s="304"/>
      <c r="D46" s="304"/>
      <c r="E46" s="304"/>
      <c r="F46" s="304"/>
      <c r="G46" s="304"/>
    </row>
    <row r="47" spans="1:11" x14ac:dyDescent="0.3">
      <c r="A47" s="294" t="s">
        <v>48</v>
      </c>
      <c r="B47" s="295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292" t="s">
        <v>46</v>
      </c>
      <c r="B48" s="293"/>
      <c r="C48" s="120"/>
      <c r="D48" s="121"/>
      <c r="E48" s="122">
        <f>F48/$G$44</f>
        <v>8.4359315012925831E-2</v>
      </c>
      <c r="F48" s="123">
        <f>G13</f>
        <v>112407.3</v>
      </c>
      <c r="G48" s="124">
        <f>F48/32202.46</f>
        <v>3.4906432614154324</v>
      </c>
    </row>
    <row r="49" spans="1:18" x14ac:dyDescent="0.3">
      <c r="A49" s="305" t="s">
        <v>13</v>
      </c>
      <c r="B49" s="306"/>
      <c r="C49" s="125"/>
      <c r="D49" s="126"/>
      <c r="E49" s="122">
        <f t="shared" ref="E49:E50" si="7">F49/$G$44</f>
        <v>0.87985176869544612</v>
      </c>
      <c r="F49" s="127">
        <f>G35</f>
        <v>1172386.97</v>
      </c>
      <c r="G49" s="124">
        <f t="shared" ref="G49:G50" si="8">F49/32202.46</f>
        <v>36.406751844424306</v>
      </c>
    </row>
    <row r="50" spans="1:18" x14ac:dyDescent="0.3">
      <c r="A50" s="307" t="s">
        <v>36</v>
      </c>
      <c r="B50" s="308"/>
      <c r="C50" s="128"/>
      <c r="D50" s="129"/>
      <c r="E50" s="130">
        <f t="shared" si="7"/>
        <v>3.5788916291627927E-2</v>
      </c>
      <c r="F50" s="131">
        <f>G42</f>
        <v>47688.1</v>
      </c>
      <c r="G50" s="124">
        <f t="shared" si="8"/>
        <v>1.4808837585699974</v>
      </c>
    </row>
    <row r="51" spans="1:18" s="85" customFormat="1" x14ac:dyDescent="0.3">
      <c r="A51" s="299" t="s">
        <v>45</v>
      </c>
      <c r="B51" s="300"/>
      <c r="C51" s="300"/>
      <c r="D51" s="301"/>
      <c r="E51" s="133">
        <f>SUM(E48:E50)</f>
        <v>0.99999999999999989</v>
      </c>
      <c r="F51" s="134">
        <f>SUM(F48:F50)</f>
        <v>1332482.3700000001</v>
      </c>
      <c r="G51" s="135">
        <f>SUM(G48:G50)</f>
        <v>41.378278864409737</v>
      </c>
      <c r="H51" s="84"/>
      <c r="I51" s="91"/>
      <c r="L51" s="73"/>
    </row>
    <row r="53" spans="1:18" x14ac:dyDescent="0.3">
      <c r="R53" s="7" t="s">
        <v>166</v>
      </c>
    </row>
    <row r="55" spans="1:18" ht="11.4" customHeight="1" x14ac:dyDescent="0.3"/>
    <row r="66" spans="6:6" x14ac:dyDescent="0.3">
      <c r="F66" s="249">
        <v>10015696.529999999</v>
      </c>
    </row>
    <row r="67" spans="6:6" x14ac:dyDescent="0.3">
      <c r="F67" s="249">
        <v>13730070.01</v>
      </c>
    </row>
    <row r="68" spans="6:6" x14ac:dyDescent="0.3">
      <c r="F68" s="253">
        <f>1-F66/F67</f>
        <v>0.27052837147186548</v>
      </c>
    </row>
  </sheetData>
  <mergeCells count="17">
    <mergeCell ref="A46:G46"/>
    <mergeCell ref="B10:G10"/>
    <mergeCell ref="A13:F13"/>
    <mergeCell ref="A14:G14"/>
    <mergeCell ref="B16:G16"/>
    <mergeCell ref="A35:F35"/>
    <mergeCell ref="A36:G36"/>
    <mergeCell ref="B38:G38"/>
    <mergeCell ref="A42:F42"/>
    <mergeCell ref="A43:G43"/>
    <mergeCell ref="A44:F44"/>
    <mergeCell ref="A45:G45"/>
    <mergeCell ref="A47:B47"/>
    <mergeCell ref="A48:B48"/>
    <mergeCell ref="A49:B49"/>
    <mergeCell ref="A50:B50"/>
    <mergeCell ref="A51:D51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7E05B-7DD8-46BB-8565-BDD9C967C25E}">
  <sheetPr>
    <tabColor rgb="FF00B050"/>
    <pageSetUpPr fitToPage="1"/>
  </sheetPr>
  <dimension ref="A1:S68"/>
  <sheetViews>
    <sheetView showGridLines="0" view="pageBreakPreview" zoomScale="115" zoomScaleNormal="130" zoomScaleSheetLayoutView="115" workbookViewId="0">
      <selection activeCell="F15" sqref="F15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customWidth="1"/>
    <col min="10" max="10" width="8.88671875" style="7" customWidth="1"/>
    <col min="11" max="11" width="8.88671875" customWidth="1"/>
    <col min="12" max="235" width="8.88671875" style="7"/>
    <col min="236" max="237" width="4.6640625" style="7" bestFit="1" customWidth="1"/>
    <col min="238" max="238" width="1.88671875" style="7" bestFit="1" customWidth="1"/>
    <col min="239" max="240" width="2.77734375" style="7" bestFit="1" customWidth="1"/>
    <col min="241" max="241" width="1.88671875" style="7" bestFit="1" customWidth="1"/>
    <col min="242" max="242" width="4.6640625" style="7" bestFit="1" customWidth="1"/>
    <col min="243" max="243" width="5.5546875" style="7" bestFit="1" customWidth="1"/>
    <col min="244" max="244" width="9.33203125" style="7" bestFit="1" customWidth="1"/>
    <col min="245" max="245" width="8.44140625" style="7" bestFit="1" customWidth="1"/>
    <col min="246" max="246" width="4.6640625" style="7" bestFit="1" customWidth="1"/>
    <col min="247" max="247" width="0.88671875" style="7" bestFit="1" customWidth="1"/>
    <col min="248" max="248" width="3.77734375" style="7" bestFit="1" customWidth="1"/>
    <col min="249" max="249" width="0.88671875" style="7" bestFit="1" customWidth="1"/>
    <col min="250" max="250" width="2.77734375" style="7" bestFit="1" customWidth="1"/>
    <col min="251" max="251" width="0.88671875" style="7" bestFit="1" customWidth="1"/>
    <col min="252" max="252" width="3.77734375" style="7" bestFit="1" customWidth="1"/>
    <col min="253" max="253" width="0.88671875" style="7" bestFit="1" customWidth="1"/>
    <col min="254" max="254" width="2.77734375" style="7" bestFit="1" customWidth="1"/>
    <col min="255" max="255" width="1.88671875" style="7" bestFit="1" customWidth="1"/>
    <col min="256" max="257" width="0.88671875" style="7" bestFit="1" customWidth="1"/>
    <col min="258" max="258" width="5.5546875" style="7" bestFit="1" customWidth="1"/>
    <col min="259" max="259" width="1.88671875" style="7" bestFit="1" customWidth="1"/>
    <col min="260" max="260" width="2.77734375" style="7" bestFit="1" customWidth="1"/>
    <col min="261" max="261" width="1.88671875" style="7" bestFit="1" customWidth="1"/>
    <col min="262" max="262" width="9.33203125" style="7" bestFit="1" customWidth="1"/>
    <col min="263" max="491" width="8.88671875" style="7"/>
    <col min="492" max="493" width="4.6640625" style="7" bestFit="1" customWidth="1"/>
    <col min="494" max="494" width="1.88671875" style="7" bestFit="1" customWidth="1"/>
    <col min="495" max="496" width="2.77734375" style="7" bestFit="1" customWidth="1"/>
    <col min="497" max="497" width="1.88671875" style="7" bestFit="1" customWidth="1"/>
    <col min="498" max="498" width="4.6640625" style="7" bestFit="1" customWidth="1"/>
    <col min="499" max="499" width="5.5546875" style="7" bestFit="1" customWidth="1"/>
    <col min="500" max="500" width="9.33203125" style="7" bestFit="1" customWidth="1"/>
    <col min="501" max="501" width="8.44140625" style="7" bestFit="1" customWidth="1"/>
    <col min="502" max="502" width="4.6640625" style="7" bestFit="1" customWidth="1"/>
    <col min="503" max="503" width="0.88671875" style="7" bestFit="1" customWidth="1"/>
    <col min="504" max="504" width="3.77734375" style="7" bestFit="1" customWidth="1"/>
    <col min="505" max="505" width="0.88671875" style="7" bestFit="1" customWidth="1"/>
    <col min="506" max="506" width="2.77734375" style="7" bestFit="1" customWidth="1"/>
    <col min="507" max="507" width="0.88671875" style="7" bestFit="1" customWidth="1"/>
    <col min="508" max="508" width="3.77734375" style="7" bestFit="1" customWidth="1"/>
    <col min="509" max="509" width="0.88671875" style="7" bestFit="1" customWidth="1"/>
    <col min="510" max="510" width="2.77734375" style="7" bestFit="1" customWidth="1"/>
    <col min="511" max="511" width="1.88671875" style="7" bestFit="1" customWidth="1"/>
    <col min="512" max="513" width="0.88671875" style="7" bestFit="1" customWidth="1"/>
    <col min="514" max="514" width="5.5546875" style="7" bestFit="1" customWidth="1"/>
    <col min="515" max="515" width="1.88671875" style="7" bestFit="1" customWidth="1"/>
    <col min="516" max="516" width="2.77734375" style="7" bestFit="1" customWidth="1"/>
    <col min="517" max="517" width="1.88671875" style="7" bestFit="1" customWidth="1"/>
    <col min="518" max="518" width="9.33203125" style="7" bestFit="1" customWidth="1"/>
    <col min="519" max="747" width="8.88671875" style="7"/>
    <col min="748" max="749" width="4.6640625" style="7" bestFit="1" customWidth="1"/>
    <col min="750" max="750" width="1.88671875" style="7" bestFit="1" customWidth="1"/>
    <col min="751" max="752" width="2.77734375" style="7" bestFit="1" customWidth="1"/>
    <col min="753" max="753" width="1.88671875" style="7" bestFit="1" customWidth="1"/>
    <col min="754" max="754" width="4.6640625" style="7" bestFit="1" customWidth="1"/>
    <col min="755" max="755" width="5.5546875" style="7" bestFit="1" customWidth="1"/>
    <col min="756" max="756" width="9.33203125" style="7" bestFit="1" customWidth="1"/>
    <col min="757" max="757" width="8.44140625" style="7" bestFit="1" customWidth="1"/>
    <col min="758" max="758" width="4.6640625" style="7" bestFit="1" customWidth="1"/>
    <col min="759" max="759" width="0.88671875" style="7" bestFit="1" customWidth="1"/>
    <col min="760" max="760" width="3.77734375" style="7" bestFit="1" customWidth="1"/>
    <col min="761" max="761" width="0.88671875" style="7" bestFit="1" customWidth="1"/>
    <col min="762" max="762" width="2.77734375" style="7" bestFit="1" customWidth="1"/>
    <col min="763" max="763" width="0.88671875" style="7" bestFit="1" customWidth="1"/>
    <col min="764" max="764" width="3.77734375" style="7" bestFit="1" customWidth="1"/>
    <col min="765" max="765" width="0.88671875" style="7" bestFit="1" customWidth="1"/>
    <col min="766" max="766" width="2.77734375" style="7" bestFit="1" customWidth="1"/>
    <col min="767" max="767" width="1.88671875" style="7" bestFit="1" customWidth="1"/>
    <col min="768" max="769" width="0.88671875" style="7" bestFit="1" customWidth="1"/>
    <col min="770" max="770" width="5.5546875" style="7" bestFit="1" customWidth="1"/>
    <col min="771" max="771" width="1.88671875" style="7" bestFit="1" customWidth="1"/>
    <col min="772" max="772" width="2.77734375" style="7" bestFit="1" customWidth="1"/>
    <col min="773" max="773" width="1.88671875" style="7" bestFit="1" customWidth="1"/>
    <col min="774" max="774" width="9.33203125" style="7" bestFit="1" customWidth="1"/>
    <col min="775" max="1003" width="8.88671875" style="7"/>
    <col min="1004" max="1005" width="4.6640625" style="7" bestFit="1" customWidth="1"/>
    <col min="1006" max="1006" width="1.88671875" style="7" bestFit="1" customWidth="1"/>
    <col min="1007" max="1008" width="2.77734375" style="7" bestFit="1" customWidth="1"/>
    <col min="1009" max="1009" width="1.88671875" style="7" bestFit="1" customWidth="1"/>
    <col min="1010" max="1010" width="4.6640625" style="7" bestFit="1" customWidth="1"/>
    <col min="1011" max="1011" width="5.5546875" style="7" bestFit="1" customWidth="1"/>
    <col min="1012" max="1012" width="9.33203125" style="7" bestFit="1" customWidth="1"/>
    <col min="1013" max="1013" width="8.44140625" style="7" bestFit="1" customWidth="1"/>
    <col min="1014" max="1014" width="4.6640625" style="7" bestFit="1" customWidth="1"/>
    <col min="1015" max="1015" width="0.88671875" style="7" bestFit="1" customWidth="1"/>
    <col min="1016" max="1016" width="3.77734375" style="7" bestFit="1" customWidth="1"/>
    <col min="1017" max="1017" width="0.88671875" style="7" bestFit="1" customWidth="1"/>
    <col min="1018" max="1018" width="2.77734375" style="7" bestFit="1" customWidth="1"/>
    <col min="1019" max="1019" width="0.88671875" style="7" bestFit="1" customWidth="1"/>
    <col min="1020" max="1020" width="3.77734375" style="7" bestFit="1" customWidth="1"/>
    <col min="1021" max="1021" width="0.88671875" style="7" bestFit="1" customWidth="1"/>
    <col min="1022" max="1022" width="2.77734375" style="7" bestFit="1" customWidth="1"/>
    <col min="1023" max="1023" width="1.88671875" style="7" bestFit="1" customWidth="1"/>
    <col min="1024" max="1025" width="0.88671875" style="7" bestFit="1" customWidth="1"/>
    <col min="1026" max="1026" width="5.5546875" style="7" bestFit="1" customWidth="1"/>
    <col min="1027" max="1027" width="1.88671875" style="7" bestFit="1" customWidth="1"/>
    <col min="1028" max="1028" width="2.77734375" style="7" bestFit="1" customWidth="1"/>
    <col min="1029" max="1029" width="1.88671875" style="7" bestFit="1" customWidth="1"/>
    <col min="1030" max="1030" width="9.33203125" style="7" bestFit="1" customWidth="1"/>
    <col min="1031" max="1259" width="8.88671875" style="7"/>
    <col min="1260" max="1261" width="4.6640625" style="7" bestFit="1" customWidth="1"/>
    <col min="1262" max="1262" width="1.88671875" style="7" bestFit="1" customWidth="1"/>
    <col min="1263" max="1264" width="2.77734375" style="7" bestFit="1" customWidth="1"/>
    <col min="1265" max="1265" width="1.88671875" style="7" bestFit="1" customWidth="1"/>
    <col min="1266" max="1266" width="4.6640625" style="7" bestFit="1" customWidth="1"/>
    <col min="1267" max="1267" width="5.5546875" style="7" bestFit="1" customWidth="1"/>
    <col min="1268" max="1268" width="9.33203125" style="7" bestFit="1" customWidth="1"/>
    <col min="1269" max="1269" width="8.44140625" style="7" bestFit="1" customWidth="1"/>
    <col min="1270" max="1270" width="4.6640625" style="7" bestFit="1" customWidth="1"/>
    <col min="1271" max="1271" width="0.88671875" style="7" bestFit="1" customWidth="1"/>
    <col min="1272" max="1272" width="3.77734375" style="7" bestFit="1" customWidth="1"/>
    <col min="1273" max="1273" width="0.88671875" style="7" bestFit="1" customWidth="1"/>
    <col min="1274" max="1274" width="2.77734375" style="7" bestFit="1" customWidth="1"/>
    <col min="1275" max="1275" width="0.88671875" style="7" bestFit="1" customWidth="1"/>
    <col min="1276" max="1276" width="3.77734375" style="7" bestFit="1" customWidth="1"/>
    <col min="1277" max="1277" width="0.88671875" style="7" bestFit="1" customWidth="1"/>
    <col min="1278" max="1278" width="2.77734375" style="7" bestFit="1" customWidth="1"/>
    <col min="1279" max="1279" width="1.88671875" style="7" bestFit="1" customWidth="1"/>
    <col min="1280" max="1281" width="0.88671875" style="7" bestFit="1" customWidth="1"/>
    <col min="1282" max="1282" width="5.5546875" style="7" bestFit="1" customWidth="1"/>
    <col min="1283" max="1283" width="1.88671875" style="7" bestFit="1" customWidth="1"/>
    <col min="1284" max="1284" width="2.77734375" style="7" bestFit="1" customWidth="1"/>
    <col min="1285" max="1285" width="1.88671875" style="7" bestFit="1" customWidth="1"/>
    <col min="1286" max="1286" width="9.33203125" style="7" bestFit="1" customWidth="1"/>
    <col min="1287" max="1515" width="8.88671875" style="7"/>
    <col min="1516" max="1517" width="4.6640625" style="7" bestFit="1" customWidth="1"/>
    <col min="1518" max="1518" width="1.88671875" style="7" bestFit="1" customWidth="1"/>
    <col min="1519" max="1520" width="2.77734375" style="7" bestFit="1" customWidth="1"/>
    <col min="1521" max="1521" width="1.88671875" style="7" bestFit="1" customWidth="1"/>
    <col min="1522" max="1522" width="4.6640625" style="7" bestFit="1" customWidth="1"/>
    <col min="1523" max="1523" width="5.5546875" style="7" bestFit="1" customWidth="1"/>
    <col min="1524" max="1524" width="9.33203125" style="7" bestFit="1" customWidth="1"/>
    <col min="1525" max="1525" width="8.44140625" style="7" bestFit="1" customWidth="1"/>
    <col min="1526" max="1526" width="4.6640625" style="7" bestFit="1" customWidth="1"/>
    <col min="1527" max="1527" width="0.88671875" style="7" bestFit="1" customWidth="1"/>
    <col min="1528" max="1528" width="3.77734375" style="7" bestFit="1" customWidth="1"/>
    <col min="1529" max="1529" width="0.88671875" style="7" bestFit="1" customWidth="1"/>
    <col min="1530" max="1530" width="2.77734375" style="7" bestFit="1" customWidth="1"/>
    <col min="1531" max="1531" width="0.88671875" style="7" bestFit="1" customWidth="1"/>
    <col min="1532" max="1532" width="3.77734375" style="7" bestFit="1" customWidth="1"/>
    <col min="1533" max="1533" width="0.88671875" style="7" bestFit="1" customWidth="1"/>
    <col min="1534" max="1534" width="2.77734375" style="7" bestFit="1" customWidth="1"/>
    <col min="1535" max="1535" width="1.88671875" style="7" bestFit="1" customWidth="1"/>
    <col min="1536" max="1537" width="0.88671875" style="7" bestFit="1" customWidth="1"/>
    <col min="1538" max="1538" width="5.5546875" style="7" bestFit="1" customWidth="1"/>
    <col min="1539" max="1539" width="1.88671875" style="7" bestFit="1" customWidth="1"/>
    <col min="1540" max="1540" width="2.77734375" style="7" bestFit="1" customWidth="1"/>
    <col min="1541" max="1541" width="1.88671875" style="7" bestFit="1" customWidth="1"/>
    <col min="1542" max="1542" width="9.33203125" style="7" bestFit="1" customWidth="1"/>
    <col min="1543" max="1771" width="8.88671875" style="7"/>
    <col min="1772" max="1773" width="4.6640625" style="7" bestFit="1" customWidth="1"/>
    <col min="1774" max="1774" width="1.88671875" style="7" bestFit="1" customWidth="1"/>
    <col min="1775" max="1776" width="2.77734375" style="7" bestFit="1" customWidth="1"/>
    <col min="1777" max="1777" width="1.88671875" style="7" bestFit="1" customWidth="1"/>
    <col min="1778" max="1778" width="4.6640625" style="7" bestFit="1" customWidth="1"/>
    <col min="1779" max="1779" width="5.5546875" style="7" bestFit="1" customWidth="1"/>
    <col min="1780" max="1780" width="9.33203125" style="7" bestFit="1" customWidth="1"/>
    <col min="1781" max="1781" width="8.44140625" style="7" bestFit="1" customWidth="1"/>
    <col min="1782" max="1782" width="4.6640625" style="7" bestFit="1" customWidth="1"/>
    <col min="1783" max="1783" width="0.88671875" style="7" bestFit="1" customWidth="1"/>
    <col min="1784" max="1784" width="3.77734375" style="7" bestFit="1" customWidth="1"/>
    <col min="1785" max="1785" width="0.88671875" style="7" bestFit="1" customWidth="1"/>
    <col min="1786" max="1786" width="2.77734375" style="7" bestFit="1" customWidth="1"/>
    <col min="1787" max="1787" width="0.88671875" style="7" bestFit="1" customWidth="1"/>
    <col min="1788" max="1788" width="3.77734375" style="7" bestFit="1" customWidth="1"/>
    <col min="1789" max="1789" width="0.88671875" style="7" bestFit="1" customWidth="1"/>
    <col min="1790" max="1790" width="2.77734375" style="7" bestFit="1" customWidth="1"/>
    <col min="1791" max="1791" width="1.88671875" style="7" bestFit="1" customWidth="1"/>
    <col min="1792" max="1793" width="0.88671875" style="7" bestFit="1" customWidth="1"/>
    <col min="1794" max="1794" width="5.5546875" style="7" bestFit="1" customWidth="1"/>
    <col min="1795" max="1795" width="1.88671875" style="7" bestFit="1" customWidth="1"/>
    <col min="1796" max="1796" width="2.77734375" style="7" bestFit="1" customWidth="1"/>
    <col min="1797" max="1797" width="1.88671875" style="7" bestFit="1" customWidth="1"/>
    <col min="1798" max="1798" width="9.33203125" style="7" bestFit="1" customWidth="1"/>
    <col min="1799" max="2027" width="8.88671875" style="7"/>
    <col min="2028" max="2029" width="4.6640625" style="7" bestFit="1" customWidth="1"/>
    <col min="2030" max="2030" width="1.88671875" style="7" bestFit="1" customWidth="1"/>
    <col min="2031" max="2032" width="2.77734375" style="7" bestFit="1" customWidth="1"/>
    <col min="2033" max="2033" width="1.88671875" style="7" bestFit="1" customWidth="1"/>
    <col min="2034" max="2034" width="4.6640625" style="7" bestFit="1" customWidth="1"/>
    <col min="2035" max="2035" width="5.5546875" style="7" bestFit="1" customWidth="1"/>
    <col min="2036" max="2036" width="9.33203125" style="7" bestFit="1" customWidth="1"/>
    <col min="2037" max="2037" width="8.44140625" style="7" bestFit="1" customWidth="1"/>
    <col min="2038" max="2038" width="4.6640625" style="7" bestFit="1" customWidth="1"/>
    <col min="2039" max="2039" width="0.88671875" style="7" bestFit="1" customWidth="1"/>
    <col min="2040" max="2040" width="3.77734375" style="7" bestFit="1" customWidth="1"/>
    <col min="2041" max="2041" width="0.88671875" style="7" bestFit="1" customWidth="1"/>
    <col min="2042" max="2042" width="2.77734375" style="7" bestFit="1" customWidth="1"/>
    <col min="2043" max="2043" width="0.88671875" style="7" bestFit="1" customWidth="1"/>
    <col min="2044" max="2044" width="3.77734375" style="7" bestFit="1" customWidth="1"/>
    <col min="2045" max="2045" width="0.88671875" style="7" bestFit="1" customWidth="1"/>
    <col min="2046" max="2046" width="2.77734375" style="7" bestFit="1" customWidth="1"/>
    <col min="2047" max="2047" width="1.88671875" style="7" bestFit="1" customWidth="1"/>
    <col min="2048" max="2049" width="0.88671875" style="7" bestFit="1" customWidth="1"/>
    <col min="2050" max="2050" width="5.5546875" style="7" bestFit="1" customWidth="1"/>
    <col min="2051" max="2051" width="1.88671875" style="7" bestFit="1" customWidth="1"/>
    <col min="2052" max="2052" width="2.77734375" style="7" bestFit="1" customWidth="1"/>
    <col min="2053" max="2053" width="1.88671875" style="7" bestFit="1" customWidth="1"/>
    <col min="2054" max="2054" width="9.33203125" style="7" bestFit="1" customWidth="1"/>
    <col min="2055" max="2283" width="8.88671875" style="7"/>
    <col min="2284" max="2285" width="4.6640625" style="7" bestFit="1" customWidth="1"/>
    <col min="2286" max="2286" width="1.88671875" style="7" bestFit="1" customWidth="1"/>
    <col min="2287" max="2288" width="2.77734375" style="7" bestFit="1" customWidth="1"/>
    <col min="2289" max="2289" width="1.88671875" style="7" bestFit="1" customWidth="1"/>
    <col min="2290" max="2290" width="4.6640625" style="7" bestFit="1" customWidth="1"/>
    <col min="2291" max="2291" width="5.5546875" style="7" bestFit="1" customWidth="1"/>
    <col min="2292" max="2292" width="9.33203125" style="7" bestFit="1" customWidth="1"/>
    <col min="2293" max="2293" width="8.44140625" style="7" bestFit="1" customWidth="1"/>
    <col min="2294" max="2294" width="4.6640625" style="7" bestFit="1" customWidth="1"/>
    <col min="2295" max="2295" width="0.88671875" style="7" bestFit="1" customWidth="1"/>
    <col min="2296" max="2296" width="3.77734375" style="7" bestFit="1" customWidth="1"/>
    <col min="2297" max="2297" width="0.88671875" style="7" bestFit="1" customWidth="1"/>
    <col min="2298" max="2298" width="2.77734375" style="7" bestFit="1" customWidth="1"/>
    <col min="2299" max="2299" width="0.88671875" style="7" bestFit="1" customWidth="1"/>
    <col min="2300" max="2300" width="3.77734375" style="7" bestFit="1" customWidth="1"/>
    <col min="2301" max="2301" width="0.88671875" style="7" bestFit="1" customWidth="1"/>
    <col min="2302" max="2302" width="2.77734375" style="7" bestFit="1" customWidth="1"/>
    <col min="2303" max="2303" width="1.88671875" style="7" bestFit="1" customWidth="1"/>
    <col min="2304" max="2305" width="0.88671875" style="7" bestFit="1" customWidth="1"/>
    <col min="2306" max="2306" width="5.5546875" style="7" bestFit="1" customWidth="1"/>
    <col min="2307" max="2307" width="1.88671875" style="7" bestFit="1" customWidth="1"/>
    <col min="2308" max="2308" width="2.77734375" style="7" bestFit="1" customWidth="1"/>
    <col min="2309" max="2309" width="1.88671875" style="7" bestFit="1" customWidth="1"/>
    <col min="2310" max="2310" width="9.33203125" style="7" bestFit="1" customWidth="1"/>
    <col min="2311" max="2539" width="8.88671875" style="7"/>
    <col min="2540" max="2541" width="4.6640625" style="7" bestFit="1" customWidth="1"/>
    <col min="2542" max="2542" width="1.88671875" style="7" bestFit="1" customWidth="1"/>
    <col min="2543" max="2544" width="2.77734375" style="7" bestFit="1" customWidth="1"/>
    <col min="2545" max="2545" width="1.88671875" style="7" bestFit="1" customWidth="1"/>
    <col min="2546" max="2546" width="4.6640625" style="7" bestFit="1" customWidth="1"/>
    <col min="2547" max="2547" width="5.5546875" style="7" bestFit="1" customWidth="1"/>
    <col min="2548" max="2548" width="9.33203125" style="7" bestFit="1" customWidth="1"/>
    <col min="2549" max="2549" width="8.44140625" style="7" bestFit="1" customWidth="1"/>
    <col min="2550" max="2550" width="4.6640625" style="7" bestFit="1" customWidth="1"/>
    <col min="2551" max="2551" width="0.88671875" style="7" bestFit="1" customWidth="1"/>
    <col min="2552" max="2552" width="3.77734375" style="7" bestFit="1" customWidth="1"/>
    <col min="2553" max="2553" width="0.88671875" style="7" bestFit="1" customWidth="1"/>
    <col min="2554" max="2554" width="2.77734375" style="7" bestFit="1" customWidth="1"/>
    <col min="2555" max="2555" width="0.88671875" style="7" bestFit="1" customWidth="1"/>
    <col min="2556" max="2556" width="3.77734375" style="7" bestFit="1" customWidth="1"/>
    <col min="2557" max="2557" width="0.88671875" style="7" bestFit="1" customWidth="1"/>
    <col min="2558" max="2558" width="2.77734375" style="7" bestFit="1" customWidth="1"/>
    <col min="2559" max="2559" width="1.88671875" style="7" bestFit="1" customWidth="1"/>
    <col min="2560" max="2561" width="0.88671875" style="7" bestFit="1" customWidth="1"/>
    <col min="2562" max="2562" width="5.5546875" style="7" bestFit="1" customWidth="1"/>
    <col min="2563" max="2563" width="1.88671875" style="7" bestFit="1" customWidth="1"/>
    <col min="2564" max="2564" width="2.77734375" style="7" bestFit="1" customWidth="1"/>
    <col min="2565" max="2565" width="1.88671875" style="7" bestFit="1" customWidth="1"/>
    <col min="2566" max="2566" width="9.33203125" style="7" bestFit="1" customWidth="1"/>
    <col min="2567" max="2795" width="8.88671875" style="7"/>
    <col min="2796" max="2797" width="4.6640625" style="7" bestFit="1" customWidth="1"/>
    <col min="2798" max="2798" width="1.88671875" style="7" bestFit="1" customWidth="1"/>
    <col min="2799" max="2800" width="2.77734375" style="7" bestFit="1" customWidth="1"/>
    <col min="2801" max="2801" width="1.88671875" style="7" bestFit="1" customWidth="1"/>
    <col min="2802" max="2802" width="4.6640625" style="7" bestFit="1" customWidth="1"/>
    <col min="2803" max="2803" width="5.5546875" style="7" bestFit="1" customWidth="1"/>
    <col min="2804" max="2804" width="9.33203125" style="7" bestFit="1" customWidth="1"/>
    <col min="2805" max="2805" width="8.44140625" style="7" bestFit="1" customWidth="1"/>
    <col min="2806" max="2806" width="4.6640625" style="7" bestFit="1" customWidth="1"/>
    <col min="2807" max="2807" width="0.88671875" style="7" bestFit="1" customWidth="1"/>
    <col min="2808" max="2808" width="3.77734375" style="7" bestFit="1" customWidth="1"/>
    <col min="2809" max="2809" width="0.88671875" style="7" bestFit="1" customWidth="1"/>
    <col min="2810" max="2810" width="2.77734375" style="7" bestFit="1" customWidth="1"/>
    <col min="2811" max="2811" width="0.88671875" style="7" bestFit="1" customWidth="1"/>
    <col min="2812" max="2812" width="3.77734375" style="7" bestFit="1" customWidth="1"/>
    <col min="2813" max="2813" width="0.88671875" style="7" bestFit="1" customWidth="1"/>
    <col min="2814" max="2814" width="2.77734375" style="7" bestFit="1" customWidth="1"/>
    <col min="2815" max="2815" width="1.88671875" style="7" bestFit="1" customWidth="1"/>
    <col min="2816" max="2817" width="0.88671875" style="7" bestFit="1" customWidth="1"/>
    <col min="2818" max="2818" width="5.5546875" style="7" bestFit="1" customWidth="1"/>
    <col min="2819" max="2819" width="1.88671875" style="7" bestFit="1" customWidth="1"/>
    <col min="2820" max="2820" width="2.77734375" style="7" bestFit="1" customWidth="1"/>
    <col min="2821" max="2821" width="1.88671875" style="7" bestFit="1" customWidth="1"/>
    <col min="2822" max="2822" width="9.33203125" style="7" bestFit="1" customWidth="1"/>
    <col min="2823" max="3051" width="8.88671875" style="7"/>
    <col min="3052" max="3053" width="4.6640625" style="7" bestFit="1" customWidth="1"/>
    <col min="3054" max="3054" width="1.88671875" style="7" bestFit="1" customWidth="1"/>
    <col min="3055" max="3056" width="2.77734375" style="7" bestFit="1" customWidth="1"/>
    <col min="3057" max="3057" width="1.88671875" style="7" bestFit="1" customWidth="1"/>
    <col min="3058" max="3058" width="4.6640625" style="7" bestFit="1" customWidth="1"/>
    <col min="3059" max="3059" width="5.5546875" style="7" bestFit="1" customWidth="1"/>
    <col min="3060" max="3060" width="9.33203125" style="7" bestFit="1" customWidth="1"/>
    <col min="3061" max="3061" width="8.44140625" style="7" bestFit="1" customWidth="1"/>
    <col min="3062" max="3062" width="4.6640625" style="7" bestFit="1" customWidth="1"/>
    <col min="3063" max="3063" width="0.88671875" style="7" bestFit="1" customWidth="1"/>
    <col min="3064" max="3064" width="3.77734375" style="7" bestFit="1" customWidth="1"/>
    <col min="3065" max="3065" width="0.88671875" style="7" bestFit="1" customWidth="1"/>
    <col min="3066" max="3066" width="2.77734375" style="7" bestFit="1" customWidth="1"/>
    <col min="3067" max="3067" width="0.88671875" style="7" bestFit="1" customWidth="1"/>
    <col min="3068" max="3068" width="3.77734375" style="7" bestFit="1" customWidth="1"/>
    <col min="3069" max="3069" width="0.88671875" style="7" bestFit="1" customWidth="1"/>
    <col min="3070" max="3070" width="2.77734375" style="7" bestFit="1" customWidth="1"/>
    <col min="3071" max="3071" width="1.88671875" style="7" bestFit="1" customWidth="1"/>
    <col min="3072" max="3073" width="0.88671875" style="7" bestFit="1" customWidth="1"/>
    <col min="3074" max="3074" width="5.5546875" style="7" bestFit="1" customWidth="1"/>
    <col min="3075" max="3075" width="1.88671875" style="7" bestFit="1" customWidth="1"/>
    <col min="3076" max="3076" width="2.77734375" style="7" bestFit="1" customWidth="1"/>
    <col min="3077" max="3077" width="1.88671875" style="7" bestFit="1" customWidth="1"/>
    <col min="3078" max="3078" width="9.33203125" style="7" bestFit="1" customWidth="1"/>
    <col min="3079" max="3307" width="8.88671875" style="7"/>
    <col min="3308" max="3309" width="4.6640625" style="7" bestFit="1" customWidth="1"/>
    <col min="3310" max="3310" width="1.88671875" style="7" bestFit="1" customWidth="1"/>
    <col min="3311" max="3312" width="2.77734375" style="7" bestFit="1" customWidth="1"/>
    <col min="3313" max="3313" width="1.88671875" style="7" bestFit="1" customWidth="1"/>
    <col min="3314" max="3314" width="4.6640625" style="7" bestFit="1" customWidth="1"/>
    <col min="3315" max="3315" width="5.5546875" style="7" bestFit="1" customWidth="1"/>
    <col min="3316" max="3316" width="9.33203125" style="7" bestFit="1" customWidth="1"/>
    <col min="3317" max="3317" width="8.44140625" style="7" bestFit="1" customWidth="1"/>
    <col min="3318" max="3318" width="4.6640625" style="7" bestFit="1" customWidth="1"/>
    <col min="3319" max="3319" width="0.88671875" style="7" bestFit="1" customWidth="1"/>
    <col min="3320" max="3320" width="3.77734375" style="7" bestFit="1" customWidth="1"/>
    <col min="3321" max="3321" width="0.88671875" style="7" bestFit="1" customWidth="1"/>
    <col min="3322" max="3322" width="2.77734375" style="7" bestFit="1" customWidth="1"/>
    <col min="3323" max="3323" width="0.88671875" style="7" bestFit="1" customWidth="1"/>
    <col min="3324" max="3324" width="3.77734375" style="7" bestFit="1" customWidth="1"/>
    <col min="3325" max="3325" width="0.88671875" style="7" bestFit="1" customWidth="1"/>
    <col min="3326" max="3326" width="2.77734375" style="7" bestFit="1" customWidth="1"/>
    <col min="3327" max="3327" width="1.88671875" style="7" bestFit="1" customWidth="1"/>
    <col min="3328" max="3329" width="0.88671875" style="7" bestFit="1" customWidth="1"/>
    <col min="3330" max="3330" width="5.5546875" style="7" bestFit="1" customWidth="1"/>
    <col min="3331" max="3331" width="1.88671875" style="7" bestFit="1" customWidth="1"/>
    <col min="3332" max="3332" width="2.77734375" style="7" bestFit="1" customWidth="1"/>
    <col min="3333" max="3333" width="1.88671875" style="7" bestFit="1" customWidth="1"/>
    <col min="3334" max="3334" width="9.33203125" style="7" bestFit="1" customWidth="1"/>
    <col min="3335" max="3563" width="8.88671875" style="7"/>
    <col min="3564" max="3565" width="4.6640625" style="7" bestFit="1" customWidth="1"/>
    <col min="3566" max="3566" width="1.88671875" style="7" bestFit="1" customWidth="1"/>
    <col min="3567" max="3568" width="2.77734375" style="7" bestFit="1" customWidth="1"/>
    <col min="3569" max="3569" width="1.88671875" style="7" bestFit="1" customWidth="1"/>
    <col min="3570" max="3570" width="4.6640625" style="7" bestFit="1" customWidth="1"/>
    <col min="3571" max="3571" width="5.5546875" style="7" bestFit="1" customWidth="1"/>
    <col min="3572" max="3572" width="9.33203125" style="7" bestFit="1" customWidth="1"/>
    <col min="3573" max="3573" width="8.44140625" style="7" bestFit="1" customWidth="1"/>
    <col min="3574" max="3574" width="4.6640625" style="7" bestFit="1" customWidth="1"/>
    <col min="3575" max="3575" width="0.88671875" style="7" bestFit="1" customWidth="1"/>
    <col min="3576" max="3576" width="3.77734375" style="7" bestFit="1" customWidth="1"/>
    <col min="3577" max="3577" width="0.88671875" style="7" bestFit="1" customWidth="1"/>
    <col min="3578" max="3578" width="2.77734375" style="7" bestFit="1" customWidth="1"/>
    <col min="3579" max="3579" width="0.88671875" style="7" bestFit="1" customWidth="1"/>
    <col min="3580" max="3580" width="3.77734375" style="7" bestFit="1" customWidth="1"/>
    <col min="3581" max="3581" width="0.88671875" style="7" bestFit="1" customWidth="1"/>
    <col min="3582" max="3582" width="2.77734375" style="7" bestFit="1" customWidth="1"/>
    <col min="3583" max="3583" width="1.88671875" style="7" bestFit="1" customWidth="1"/>
    <col min="3584" max="3585" width="0.88671875" style="7" bestFit="1" customWidth="1"/>
    <col min="3586" max="3586" width="5.5546875" style="7" bestFit="1" customWidth="1"/>
    <col min="3587" max="3587" width="1.88671875" style="7" bestFit="1" customWidth="1"/>
    <col min="3588" max="3588" width="2.77734375" style="7" bestFit="1" customWidth="1"/>
    <col min="3589" max="3589" width="1.88671875" style="7" bestFit="1" customWidth="1"/>
    <col min="3590" max="3590" width="9.33203125" style="7" bestFit="1" customWidth="1"/>
    <col min="3591" max="3819" width="8.88671875" style="7"/>
    <col min="3820" max="3821" width="4.6640625" style="7" bestFit="1" customWidth="1"/>
    <col min="3822" max="3822" width="1.88671875" style="7" bestFit="1" customWidth="1"/>
    <col min="3823" max="3824" width="2.77734375" style="7" bestFit="1" customWidth="1"/>
    <col min="3825" max="3825" width="1.88671875" style="7" bestFit="1" customWidth="1"/>
    <col min="3826" max="3826" width="4.6640625" style="7" bestFit="1" customWidth="1"/>
    <col min="3827" max="3827" width="5.5546875" style="7" bestFit="1" customWidth="1"/>
    <col min="3828" max="3828" width="9.33203125" style="7" bestFit="1" customWidth="1"/>
    <col min="3829" max="3829" width="8.44140625" style="7" bestFit="1" customWidth="1"/>
    <col min="3830" max="3830" width="4.6640625" style="7" bestFit="1" customWidth="1"/>
    <col min="3831" max="3831" width="0.88671875" style="7" bestFit="1" customWidth="1"/>
    <col min="3832" max="3832" width="3.77734375" style="7" bestFit="1" customWidth="1"/>
    <col min="3833" max="3833" width="0.88671875" style="7" bestFit="1" customWidth="1"/>
    <col min="3834" max="3834" width="2.77734375" style="7" bestFit="1" customWidth="1"/>
    <col min="3835" max="3835" width="0.88671875" style="7" bestFit="1" customWidth="1"/>
    <col min="3836" max="3836" width="3.77734375" style="7" bestFit="1" customWidth="1"/>
    <col min="3837" max="3837" width="0.88671875" style="7" bestFit="1" customWidth="1"/>
    <col min="3838" max="3838" width="2.77734375" style="7" bestFit="1" customWidth="1"/>
    <col min="3839" max="3839" width="1.88671875" style="7" bestFit="1" customWidth="1"/>
    <col min="3840" max="3841" width="0.88671875" style="7" bestFit="1" customWidth="1"/>
    <col min="3842" max="3842" width="5.5546875" style="7" bestFit="1" customWidth="1"/>
    <col min="3843" max="3843" width="1.88671875" style="7" bestFit="1" customWidth="1"/>
    <col min="3844" max="3844" width="2.77734375" style="7" bestFit="1" customWidth="1"/>
    <col min="3845" max="3845" width="1.88671875" style="7" bestFit="1" customWidth="1"/>
    <col min="3846" max="3846" width="9.33203125" style="7" bestFit="1" customWidth="1"/>
    <col min="3847" max="4075" width="8.88671875" style="7"/>
    <col min="4076" max="4077" width="4.6640625" style="7" bestFit="1" customWidth="1"/>
    <col min="4078" max="4078" width="1.88671875" style="7" bestFit="1" customWidth="1"/>
    <col min="4079" max="4080" width="2.77734375" style="7" bestFit="1" customWidth="1"/>
    <col min="4081" max="4081" width="1.88671875" style="7" bestFit="1" customWidth="1"/>
    <col min="4082" max="4082" width="4.6640625" style="7" bestFit="1" customWidth="1"/>
    <col min="4083" max="4083" width="5.5546875" style="7" bestFit="1" customWidth="1"/>
    <col min="4084" max="4084" width="9.33203125" style="7" bestFit="1" customWidth="1"/>
    <col min="4085" max="4085" width="8.44140625" style="7" bestFit="1" customWidth="1"/>
    <col min="4086" max="4086" width="4.6640625" style="7" bestFit="1" customWidth="1"/>
    <col min="4087" max="4087" width="0.88671875" style="7" bestFit="1" customWidth="1"/>
    <col min="4088" max="4088" width="3.77734375" style="7" bestFit="1" customWidth="1"/>
    <col min="4089" max="4089" width="0.88671875" style="7" bestFit="1" customWidth="1"/>
    <col min="4090" max="4090" width="2.77734375" style="7" bestFit="1" customWidth="1"/>
    <col min="4091" max="4091" width="0.88671875" style="7" bestFit="1" customWidth="1"/>
    <col min="4092" max="4092" width="3.77734375" style="7" bestFit="1" customWidth="1"/>
    <col min="4093" max="4093" width="0.88671875" style="7" bestFit="1" customWidth="1"/>
    <col min="4094" max="4094" width="2.77734375" style="7" bestFit="1" customWidth="1"/>
    <col min="4095" max="4095" width="1.88671875" style="7" bestFit="1" customWidth="1"/>
    <col min="4096" max="4097" width="0.88671875" style="7" bestFit="1" customWidth="1"/>
    <col min="4098" max="4098" width="5.5546875" style="7" bestFit="1" customWidth="1"/>
    <col min="4099" max="4099" width="1.88671875" style="7" bestFit="1" customWidth="1"/>
    <col min="4100" max="4100" width="2.77734375" style="7" bestFit="1" customWidth="1"/>
    <col min="4101" max="4101" width="1.88671875" style="7" bestFit="1" customWidth="1"/>
    <col min="4102" max="4102" width="9.33203125" style="7" bestFit="1" customWidth="1"/>
    <col min="4103" max="4331" width="8.88671875" style="7"/>
    <col min="4332" max="4333" width="4.6640625" style="7" bestFit="1" customWidth="1"/>
    <col min="4334" max="4334" width="1.88671875" style="7" bestFit="1" customWidth="1"/>
    <col min="4335" max="4336" width="2.77734375" style="7" bestFit="1" customWidth="1"/>
    <col min="4337" max="4337" width="1.88671875" style="7" bestFit="1" customWidth="1"/>
    <col min="4338" max="4338" width="4.6640625" style="7" bestFit="1" customWidth="1"/>
    <col min="4339" max="4339" width="5.5546875" style="7" bestFit="1" customWidth="1"/>
    <col min="4340" max="4340" width="9.33203125" style="7" bestFit="1" customWidth="1"/>
    <col min="4341" max="4341" width="8.44140625" style="7" bestFit="1" customWidth="1"/>
    <col min="4342" max="4342" width="4.6640625" style="7" bestFit="1" customWidth="1"/>
    <col min="4343" max="4343" width="0.88671875" style="7" bestFit="1" customWidth="1"/>
    <col min="4344" max="4344" width="3.77734375" style="7" bestFit="1" customWidth="1"/>
    <col min="4345" max="4345" width="0.88671875" style="7" bestFit="1" customWidth="1"/>
    <col min="4346" max="4346" width="2.77734375" style="7" bestFit="1" customWidth="1"/>
    <col min="4347" max="4347" width="0.88671875" style="7" bestFit="1" customWidth="1"/>
    <col min="4348" max="4348" width="3.77734375" style="7" bestFit="1" customWidth="1"/>
    <col min="4349" max="4349" width="0.88671875" style="7" bestFit="1" customWidth="1"/>
    <col min="4350" max="4350" width="2.77734375" style="7" bestFit="1" customWidth="1"/>
    <col min="4351" max="4351" width="1.88671875" style="7" bestFit="1" customWidth="1"/>
    <col min="4352" max="4353" width="0.88671875" style="7" bestFit="1" customWidth="1"/>
    <col min="4354" max="4354" width="5.5546875" style="7" bestFit="1" customWidth="1"/>
    <col min="4355" max="4355" width="1.88671875" style="7" bestFit="1" customWidth="1"/>
    <col min="4356" max="4356" width="2.77734375" style="7" bestFit="1" customWidth="1"/>
    <col min="4357" max="4357" width="1.88671875" style="7" bestFit="1" customWidth="1"/>
    <col min="4358" max="4358" width="9.33203125" style="7" bestFit="1" customWidth="1"/>
    <col min="4359" max="4587" width="8.88671875" style="7"/>
    <col min="4588" max="4589" width="4.6640625" style="7" bestFit="1" customWidth="1"/>
    <col min="4590" max="4590" width="1.88671875" style="7" bestFit="1" customWidth="1"/>
    <col min="4591" max="4592" width="2.77734375" style="7" bestFit="1" customWidth="1"/>
    <col min="4593" max="4593" width="1.88671875" style="7" bestFit="1" customWidth="1"/>
    <col min="4594" max="4594" width="4.6640625" style="7" bestFit="1" customWidth="1"/>
    <col min="4595" max="4595" width="5.5546875" style="7" bestFit="1" customWidth="1"/>
    <col min="4596" max="4596" width="9.33203125" style="7" bestFit="1" customWidth="1"/>
    <col min="4597" max="4597" width="8.44140625" style="7" bestFit="1" customWidth="1"/>
    <col min="4598" max="4598" width="4.6640625" style="7" bestFit="1" customWidth="1"/>
    <col min="4599" max="4599" width="0.88671875" style="7" bestFit="1" customWidth="1"/>
    <col min="4600" max="4600" width="3.77734375" style="7" bestFit="1" customWidth="1"/>
    <col min="4601" max="4601" width="0.88671875" style="7" bestFit="1" customWidth="1"/>
    <col min="4602" max="4602" width="2.77734375" style="7" bestFit="1" customWidth="1"/>
    <col min="4603" max="4603" width="0.88671875" style="7" bestFit="1" customWidth="1"/>
    <col min="4604" max="4604" width="3.77734375" style="7" bestFit="1" customWidth="1"/>
    <col min="4605" max="4605" width="0.88671875" style="7" bestFit="1" customWidth="1"/>
    <col min="4606" max="4606" width="2.77734375" style="7" bestFit="1" customWidth="1"/>
    <col min="4607" max="4607" width="1.88671875" style="7" bestFit="1" customWidth="1"/>
    <col min="4608" max="4609" width="0.88671875" style="7" bestFit="1" customWidth="1"/>
    <col min="4610" max="4610" width="5.5546875" style="7" bestFit="1" customWidth="1"/>
    <col min="4611" max="4611" width="1.88671875" style="7" bestFit="1" customWidth="1"/>
    <col min="4612" max="4612" width="2.77734375" style="7" bestFit="1" customWidth="1"/>
    <col min="4613" max="4613" width="1.88671875" style="7" bestFit="1" customWidth="1"/>
    <col min="4614" max="4614" width="9.33203125" style="7" bestFit="1" customWidth="1"/>
    <col min="4615" max="4843" width="8.88671875" style="7"/>
    <col min="4844" max="4845" width="4.6640625" style="7" bestFit="1" customWidth="1"/>
    <col min="4846" max="4846" width="1.88671875" style="7" bestFit="1" customWidth="1"/>
    <col min="4847" max="4848" width="2.77734375" style="7" bestFit="1" customWidth="1"/>
    <col min="4849" max="4849" width="1.88671875" style="7" bestFit="1" customWidth="1"/>
    <col min="4850" max="4850" width="4.6640625" style="7" bestFit="1" customWidth="1"/>
    <col min="4851" max="4851" width="5.5546875" style="7" bestFit="1" customWidth="1"/>
    <col min="4852" max="4852" width="9.33203125" style="7" bestFit="1" customWidth="1"/>
    <col min="4853" max="4853" width="8.44140625" style="7" bestFit="1" customWidth="1"/>
    <col min="4854" max="4854" width="4.6640625" style="7" bestFit="1" customWidth="1"/>
    <col min="4855" max="4855" width="0.88671875" style="7" bestFit="1" customWidth="1"/>
    <col min="4856" max="4856" width="3.77734375" style="7" bestFit="1" customWidth="1"/>
    <col min="4857" max="4857" width="0.88671875" style="7" bestFit="1" customWidth="1"/>
    <col min="4858" max="4858" width="2.77734375" style="7" bestFit="1" customWidth="1"/>
    <col min="4859" max="4859" width="0.88671875" style="7" bestFit="1" customWidth="1"/>
    <col min="4860" max="4860" width="3.77734375" style="7" bestFit="1" customWidth="1"/>
    <col min="4861" max="4861" width="0.88671875" style="7" bestFit="1" customWidth="1"/>
    <col min="4862" max="4862" width="2.77734375" style="7" bestFit="1" customWidth="1"/>
    <col min="4863" max="4863" width="1.88671875" style="7" bestFit="1" customWidth="1"/>
    <col min="4864" max="4865" width="0.88671875" style="7" bestFit="1" customWidth="1"/>
    <col min="4866" max="4866" width="5.5546875" style="7" bestFit="1" customWidth="1"/>
    <col min="4867" max="4867" width="1.88671875" style="7" bestFit="1" customWidth="1"/>
    <col min="4868" max="4868" width="2.77734375" style="7" bestFit="1" customWidth="1"/>
    <col min="4869" max="4869" width="1.88671875" style="7" bestFit="1" customWidth="1"/>
    <col min="4870" max="4870" width="9.33203125" style="7" bestFit="1" customWidth="1"/>
    <col min="4871" max="5099" width="8.88671875" style="7"/>
    <col min="5100" max="5101" width="4.6640625" style="7" bestFit="1" customWidth="1"/>
    <col min="5102" max="5102" width="1.88671875" style="7" bestFit="1" customWidth="1"/>
    <col min="5103" max="5104" width="2.77734375" style="7" bestFit="1" customWidth="1"/>
    <col min="5105" max="5105" width="1.88671875" style="7" bestFit="1" customWidth="1"/>
    <col min="5106" max="5106" width="4.6640625" style="7" bestFit="1" customWidth="1"/>
    <col min="5107" max="5107" width="5.5546875" style="7" bestFit="1" customWidth="1"/>
    <col min="5108" max="5108" width="9.33203125" style="7" bestFit="1" customWidth="1"/>
    <col min="5109" max="5109" width="8.44140625" style="7" bestFit="1" customWidth="1"/>
    <col min="5110" max="5110" width="4.6640625" style="7" bestFit="1" customWidth="1"/>
    <col min="5111" max="5111" width="0.88671875" style="7" bestFit="1" customWidth="1"/>
    <col min="5112" max="5112" width="3.77734375" style="7" bestFit="1" customWidth="1"/>
    <col min="5113" max="5113" width="0.88671875" style="7" bestFit="1" customWidth="1"/>
    <col min="5114" max="5114" width="2.77734375" style="7" bestFit="1" customWidth="1"/>
    <col min="5115" max="5115" width="0.88671875" style="7" bestFit="1" customWidth="1"/>
    <col min="5116" max="5116" width="3.77734375" style="7" bestFit="1" customWidth="1"/>
    <col min="5117" max="5117" width="0.88671875" style="7" bestFit="1" customWidth="1"/>
    <col min="5118" max="5118" width="2.77734375" style="7" bestFit="1" customWidth="1"/>
    <col min="5119" max="5119" width="1.88671875" style="7" bestFit="1" customWidth="1"/>
    <col min="5120" max="5121" width="0.88671875" style="7" bestFit="1" customWidth="1"/>
    <col min="5122" max="5122" width="5.5546875" style="7" bestFit="1" customWidth="1"/>
    <col min="5123" max="5123" width="1.88671875" style="7" bestFit="1" customWidth="1"/>
    <col min="5124" max="5124" width="2.77734375" style="7" bestFit="1" customWidth="1"/>
    <col min="5125" max="5125" width="1.88671875" style="7" bestFit="1" customWidth="1"/>
    <col min="5126" max="5126" width="9.33203125" style="7" bestFit="1" customWidth="1"/>
    <col min="5127" max="5355" width="8.88671875" style="7"/>
    <col min="5356" max="5357" width="4.6640625" style="7" bestFit="1" customWidth="1"/>
    <col min="5358" max="5358" width="1.88671875" style="7" bestFit="1" customWidth="1"/>
    <col min="5359" max="5360" width="2.77734375" style="7" bestFit="1" customWidth="1"/>
    <col min="5361" max="5361" width="1.88671875" style="7" bestFit="1" customWidth="1"/>
    <col min="5362" max="5362" width="4.6640625" style="7" bestFit="1" customWidth="1"/>
    <col min="5363" max="5363" width="5.5546875" style="7" bestFit="1" customWidth="1"/>
    <col min="5364" max="5364" width="9.33203125" style="7" bestFit="1" customWidth="1"/>
    <col min="5365" max="5365" width="8.44140625" style="7" bestFit="1" customWidth="1"/>
    <col min="5366" max="5366" width="4.6640625" style="7" bestFit="1" customWidth="1"/>
    <col min="5367" max="5367" width="0.88671875" style="7" bestFit="1" customWidth="1"/>
    <col min="5368" max="5368" width="3.77734375" style="7" bestFit="1" customWidth="1"/>
    <col min="5369" max="5369" width="0.88671875" style="7" bestFit="1" customWidth="1"/>
    <col min="5370" max="5370" width="2.77734375" style="7" bestFit="1" customWidth="1"/>
    <col min="5371" max="5371" width="0.88671875" style="7" bestFit="1" customWidth="1"/>
    <col min="5372" max="5372" width="3.77734375" style="7" bestFit="1" customWidth="1"/>
    <col min="5373" max="5373" width="0.88671875" style="7" bestFit="1" customWidth="1"/>
    <col min="5374" max="5374" width="2.77734375" style="7" bestFit="1" customWidth="1"/>
    <col min="5375" max="5375" width="1.88671875" style="7" bestFit="1" customWidth="1"/>
    <col min="5376" max="5377" width="0.88671875" style="7" bestFit="1" customWidth="1"/>
    <col min="5378" max="5378" width="5.5546875" style="7" bestFit="1" customWidth="1"/>
    <col min="5379" max="5379" width="1.88671875" style="7" bestFit="1" customWidth="1"/>
    <col min="5380" max="5380" width="2.77734375" style="7" bestFit="1" customWidth="1"/>
    <col min="5381" max="5381" width="1.88671875" style="7" bestFit="1" customWidth="1"/>
    <col min="5382" max="5382" width="9.33203125" style="7" bestFit="1" customWidth="1"/>
    <col min="5383" max="5611" width="8.88671875" style="7"/>
    <col min="5612" max="5613" width="4.6640625" style="7" bestFit="1" customWidth="1"/>
    <col min="5614" max="5614" width="1.88671875" style="7" bestFit="1" customWidth="1"/>
    <col min="5615" max="5616" width="2.77734375" style="7" bestFit="1" customWidth="1"/>
    <col min="5617" max="5617" width="1.88671875" style="7" bestFit="1" customWidth="1"/>
    <col min="5618" max="5618" width="4.6640625" style="7" bestFit="1" customWidth="1"/>
    <col min="5619" max="5619" width="5.5546875" style="7" bestFit="1" customWidth="1"/>
    <col min="5620" max="5620" width="9.33203125" style="7" bestFit="1" customWidth="1"/>
    <col min="5621" max="5621" width="8.44140625" style="7" bestFit="1" customWidth="1"/>
    <col min="5622" max="5622" width="4.6640625" style="7" bestFit="1" customWidth="1"/>
    <col min="5623" max="5623" width="0.88671875" style="7" bestFit="1" customWidth="1"/>
    <col min="5624" max="5624" width="3.77734375" style="7" bestFit="1" customWidth="1"/>
    <col min="5625" max="5625" width="0.88671875" style="7" bestFit="1" customWidth="1"/>
    <col min="5626" max="5626" width="2.77734375" style="7" bestFit="1" customWidth="1"/>
    <col min="5627" max="5627" width="0.88671875" style="7" bestFit="1" customWidth="1"/>
    <col min="5628" max="5628" width="3.77734375" style="7" bestFit="1" customWidth="1"/>
    <col min="5629" max="5629" width="0.88671875" style="7" bestFit="1" customWidth="1"/>
    <col min="5630" max="5630" width="2.77734375" style="7" bestFit="1" customWidth="1"/>
    <col min="5631" max="5631" width="1.88671875" style="7" bestFit="1" customWidth="1"/>
    <col min="5632" max="5633" width="0.88671875" style="7" bestFit="1" customWidth="1"/>
    <col min="5634" max="5634" width="5.5546875" style="7" bestFit="1" customWidth="1"/>
    <col min="5635" max="5635" width="1.88671875" style="7" bestFit="1" customWidth="1"/>
    <col min="5636" max="5636" width="2.77734375" style="7" bestFit="1" customWidth="1"/>
    <col min="5637" max="5637" width="1.88671875" style="7" bestFit="1" customWidth="1"/>
    <col min="5638" max="5638" width="9.33203125" style="7" bestFit="1" customWidth="1"/>
    <col min="5639" max="5867" width="8.88671875" style="7"/>
    <col min="5868" max="5869" width="4.6640625" style="7" bestFit="1" customWidth="1"/>
    <col min="5870" max="5870" width="1.88671875" style="7" bestFit="1" customWidth="1"/>
    <col min="5871" max="5872" width="2.77734375" style="7" bestFit="1" customWidth="1"/>
    <col min="5873" max="5873" width="1.88671875" style="7" bestFit="1" customWidth="1"/>
    <col min="5874" max="5874" width="4.6640625" style="7" bestFit="1" customWidth="1"/>
    <col min="5875" max="5875" width="5.5546875" style="7" bestFit="1" customWidth="1"/>
    <col min="5876" max="5876" width="9.33203125" style="7" bestFit="1" customWidth="1"/>
    <col min="5877" max="5877" width="8.44140625" style="7" bestFit="1" customWidth="1"/>
    <col min="5878" max="5878" width="4.6640625" style="7" bestFit="1" customWidth="1"/>
    <col min="5879" max="5879" width="0.88671875" style="7" bestFit="1" customWidth="1"/>
    <col min="5880" max="5880" width="3.77734375" style="7" bestFit="1" customWidth="1"/>
    <col min="5881" max="5881" width="0.88671875" style="7" bestFit="1" customWidth="1"/>
    <col min="5882" max="5882" width="2.77734375" style="7" bestFit="1" customWidth="1"/>
    <col min="5883" max="5883" width="0.88671875" style="7" bestFit="1" customWidth="1"/>
    <col min="5884" max="5884" width="3.77734375" style="7" bestFit="1" customWidth="1"/>
    <col min="5885" max="5885" width="0.88671875" style="7" bestFit="1" customWidth="1"/>
    <col min="5886" max="5886" width="2.77734375" style="7" bestFit="1" customWidth="1"/>
    <col min="5887" max="5887" width="1.88671875" style="7" bestFit="1" customWidth="1"/>
    <col min="5888" max="5889" width="0.88671875" style="7" bestFit="1" customWidth="1"/>
    <col min="5890" max="5890" width="5.5546875" style="7" bestFit="1" customWidth="1"/>
    <col min="5891" max="5891" width="1.88671875" style="7" bestFit="1" customWidth="1"/>
    <col min="5892" max="5892" width="2.77734375" style="7" bestFit="1" customWidth="1"/>
    <col min="5893" max="5893" width="1.88671875" style="7" bestFit="1" customWidth="1"/>
    <col min="5894" max="5894" width="9.33203125" style="7" bestFit="1" customWidth="1"/>
    <col min="5895" max="6123" width="8.88671875" style="7"/>
    <col min="6124" max="6125" width="4.6640625" style="7" bestFit="1" customWidth="1"/>
    <col min="6126" max="6126" width="1.88671875" style="7" bestFit="1" customWidth="1"/>
    <col min="6127" max="6128" width="2.77734375" style="7" bestFit="1" customWidth="1"/>
    <col min="6129" max="6129" width="1.88671875" style="7" bestFit="1" customWidth="1"/>
    <col min="6130" max="6130" width="4.6640625" style="7" bestFit="1" customWidth="1"/>
    <col min="6131" max="6131" width="5.5546875" style="7" bestFit="1" customWidth="1"/>
    <col min="6132" max="6132" width="9.33203125" style="7" bestFit="1" customWidth="1"/>
    <col min="6133" max="6133" width="8.44140625" style="7" bestFit="1" customWidth="1"/>
    <col min="6134" max="6134" width="4.6640625" style="7" bestFit="1" customWidth="1"/>
    <col min="6135" max="6135" width="0.88671875" style="7" bestFit="1" customWidth="1"/>
    <col min="6136" max="6136" width="3.77734375" style="7" bestFit="1" customWidth="1"/>
    <col min="6137" max="6137" width="0.88671875" style="7" bestFit="1" customWidth="1"/>
    <col min="6138" max="6138" width="2.77734375" style="7" bestFit="1" customWidth="1"/>
    <col min="6139" max="6139" width="0.88671875" style="7" bestFit="1" customWidth="1"/>
    <col min="6140" max="6140" width="3.77734375" style="7" bestFit="1" customWidth="1"/>
    <col min="6141" max="6141" width="0.88671875" style="7" bestFit="1" customWidth="1"/>
    <col min="6142" max="6142" width="2.77734375" style="7" bestFit="1" customWidth="1"/>
    <col min="6143" max="6143" width="1.88671875" style="7" bestFit="1" customWidth="1"/>
    <col min="6144" max="6145" width="0.88671875" style="7" bestFit="1" customWidth="1"/>
    <col min="6146" max="6146" width="5.5546875" style="7" bestFit="1" customWidth="1"/>
    <col min="6147" max="6147" width="1.88671875" style="7" bestFit="1" customWidth="1"/>
    <col min="6148" max="6148" width="2.77734375" style="7" bestFit="1" customWidth="1"/>
    <col min="6149" max="6149" width="1.88671875" style="7" bestFit="1" customWidth="1"/>
    <col min="6150" max="6150" width="9.33203125" style="7" bestFit="1" customWidth="1"/>
    <col min="6151" max="6379" width="8.88671875" style="7"/>
    <col min="6380" max="6381" width="4.6640625" style="7" bestFit="1" customWidth="1"/>
    <col min="6382" max="6382" width="1.88671875" style="7" bestFit="1" customWidth="1"/>
    <col min="6383" max="6384" width="2.77734375" style="7" bestFit="1" customWidth="1"/>
    <col min="6385" max="6385" width="1.88671875" style="7" bestFit="1" customWidth="1"/>
    <col min="6386" max="6386" width="4.6640625" style="7" bestFit="1" customWidth="1"/>
    <col min="6387" max="6387" width="5.5546875" style="7" bestFit="1" customWidth="1"/>
    <col min="6388" max="6388" width="9.33203125" style="7" bestFit="1" customWidth="1"/>
    <col min="6389" max="6389" width="8.44140625" style="7" bestFit="1" customWidth="1"/>
    <col min="6390" max="6390" width="4.6640625" style="7" bestFit="1" customWidth="1"/>
    <col min="6391" max="6391" width="0.88671875" style="7" bestFit="1" customWidth="1"/>
    <col min="6392" max="6392" width="3.77734375" style="7" bestFit="1" customWidth="1"/>
    <col min="6393" max="6393" width="0.88671875" style="7" bestFit="1" customWidth="1"/>
    <col min="6394" max="6394" width="2.77734375" style="7" bestFit="1" customWidth="1"/>
    <col min="6395" max="6395" width="0.88671875" style="7" bestFit="1" customWidth="1"/>
    <col min="6396" max="6396" width="3.77734375" style="7" bestFit="1" customWidth="1"/>
    <col min="6397" max="6397" width="0.88671875" style="7" bestFit="1" customWidth="1"/>
    <col min="6398" max="6398" width="2.77734375" style="7" bestFit="1" customWidth="1"/>
    <col min="6399" max="6399" width="1.88671875" style="7" bestFit="1" customWidth="1"/>
    <col min="6400" max="6401" width="0.88671875" style="7" bestFit="1" customWidth="1"/>
    <col min="6402" max="6402" width="5.5546875" style="7" bestFit="1" customWidth="1"/>
    <col min="6403" max="6403" width="1.88671875" style="7" bestFit="1" customWidth="1"/>
    <col min="6404" max="6404" width="2.77734375" style="7" bestFit="1" customWidth="1"/>
    <col min="6405" max="6405" width="1.88671875" style="7" bestFit="1" customWidth="1"/>
    <col min="6406" max="6406" width="9.33203125" style="7" bestFit="1" customWidth="1"/>
    <col min="6407" max="6635" width="8.88671875" style="7"/>
    <col min="6636" max="6637" width="4.6640625" style="7" bestFit="1" customWidth="1"/>
    <col min="6638" max="6638" width="1.88671875" style="7" bestFit="1" customWidth="1"/>
    <col min="6639" max="6640" width="2.77734375" style="7" bestFit="1" customWidth="1"/>
    <col min="6641" max="6641" width="1.88671875" style="7" bestFit="1" customWidth="1"/>
    <col min="6642" max="6642" width="4.6640625" style="7" bestFit="1" customWidth="1"/>
    <col min="6643" max="6643" width="5.5546875" style="7" bestFit="1" customWidth="1"/>
    <col min="6644" max="6644" width="9.33203125" style="7" bestFit="1" customWidth="1"/>
    <col min="6645" max="6645" width="8.44140625" style="7" bestFit="1" customWidth="1"/>
    <col min="6646" max="6646" width="4.6640625" style="7" bestFit="1" customWidth="1"/>
    <col min="6647" max="6647" width="0.88671875" style="7" bestFit="1" customWidth="1"/>
    <col min="6648" max="6648" width="3.77734375" style="7" bestFit="1" customWidth="1"/>
    <col min="6649" max="6649" width="0.88671875" style="7" bestFit="1" customWidth="1"/>
    <col min="6650" max="6650" width="2.77734375" style="7" bestFit="1" customWidth="1"/>
    <col min="6651" max="6651" width="0.88671875" style="7" bestFit="1" customWidth="1"/>
    <col min="6652" max="6652" width="3.77734375" style="7" bestFit="1" customWidth="1"/>
    <col min="6653" max="6653" width="0.88671875" style="7" bestFit="1" customWidth="1"/>
    <col min="6654" max="6654" width="2.77734375" style="7" bestFit="1" customWidth="1"/>
    <col min="6655" max="6655" width="1.88671875" style="7" bestFit="1" customWidth="1"/>
    <col min="6656" max="6657" width="0.88671875" style="7" bestFit="1" customWidth="1"/>
    <col min="6658" max="6658" width="5.5546875" style="7" bestFit="1" customWidth="1"/>
    <col min="6659" max="6659" width="1.88671875" style="7" bestFit="1" customWidth="1"/>
    <col min="6660" max="6660" width="2.77734375" style="7" bestFit="1" customWidth="1"/>
    <col min="6661" max="6661" width="1.88671875" style="7" bestFit="1" customWidth="1"/>
    <col min="6662" max="6662" width="9.33203125" style="7" bestFit="1" customWidth="1"/>
    <col min="6663" max="6891" width="8.88671875" style="7"/>
    <col min="6892" max="6893" width="4.6640625" style="7" bestFit="1" customWidth="1"/>
    <col min="6894" max="6894" width="1.88671875" style="7" bestFit="1" customWidth="1"/>
    <col min="6895" max="6896" width="2.77734375" style="7" bestFit="1" customWidth="1"/>
    <col min="6897" max="6897" width="1.88671875" style="7" bestFit="1" customWidth="1"/>
    <col min="6898" max="6898" width="4.6640625" style="7" bestFit="1" customWidth="1"/>
    <col min="6899" max="6899" width="5.5546875" style="7" bestFit="1" customWidth="1"/>
    <col min="6900" max="6900" width="9.33203125" style="7" bestFit="1" customWidth="1"/>
    <col min="6901" max="6901" width="8.44140625" style="7" bestFit="1" customWidth="1"/>
    <col min="6902" max="6902" width="4.6640625" style="7" bestFit="1" customWidth="1"/>
    <col min="6903" max="6903" width="0.88671875" style="7" bestFit="1" customWidth="1"/>
    <col min="6904" max="6904" width="3.77734375" style="7" bestFit="1" customWidth="1"/>
    <col min="6905" max="6905" width="0.88671875" style="7" bestFit="1" customWidth="1"/>
    <col min="6906" max="6906" width="2.77734375" style="7" bestFit="1" customWidth="1"/>
    <col min="6907" max="6907" width="0.88671875" style="7" bestFit="1" customWidth="1"/>
    <col min="6908" max="6908" width="3.77734375" style="7" bestFit="1" customWidth="1"/>
    <col min="6909" max="6909" width="0.88671875" style="7" bestFit="1" customWidth="1"/>
    <col min="6910" max="6910" width="2.77734375" style="7" bestFit="1" customWidth="1"/>
    <col min="6911" max="6911" width="1.88671875" style="7" bestFit="1" customWidth="1"/>
    <col min="6912" max="6913" width="0.88671875" style="7" bestFit="1" customWidth="1"/>
    <col min="6914" max="6914" width="5.5546875" style="7" bestFit="1" customWidth="1"/>
    <col min="6915" max="6915" width="1.88671875" style="7" bestFit="1" customWidth="1"/>
    <col min="6916" max="6916" width="2.77734375" style="7" bestFit="1" customWidth="1"/>
    <col min="6917" max="6917" width="1.88671875" style="7" bestFit="1" customWidth="1"/>
    <col min="6918" max="6918" width="9.33203125" style="7" bestFit="1" customWidth="1"/>
    <col min="6919" max="7147" width="8.88671875" style="7"/>
    <col min="7148" max="7149" width="4.6640625" style="7" bestFit="1" customWidth="1"/>
    <col min="7150" max="7150" width="1.88671875" style="7" bestFit="1" customWidth="1"/>
    <col min="7151" max="7152" width="2.77734375" style="7" bestFit="1" customWidth="1"/>
    <col min="7153" max="7153" width="1.88671875" style="7" bestFit="1" customWidth="1"/>
    <col min="7154" max="7154" width="4.6640625" style="7" bestFit="1" customWidth="1"/>
    <col min="7155" max="7155" width="5.5546875" style="7" bestFit="1" customWidth="1"/>
    <col min="7156" max="7156" width="9.33203125" style="7" bestFit="1" customWidth="1"/>
    <col min="7157" max="7157" width="8.44140625" style="7" bestFit="1" customWidth="1"/>
    <col min="7158" max="7158" width="4.6640625" style="7" bestFit="1" customWidth="1"/>
    <col min="7159" max="7159" width="0.88671875" style="7" bestFit="1" customWidth="1"/>
    <col min="7160" max="7160" width="3.77734375" style="7" bestFit="1" customWidth="1"/>
    <col min="7161" max="7161" width="0.88671875" style="7" bestFit="1" customWidth="1"/>
    <col min="7162" max="7162" width="2.77734375" style="7" bestFit="1" customWidth="1"/>
    <col min="7163" max="7163" width="0.88671875" style="7" bestFit="1" customWidth="1"/>
    <col min="7164" max="7164" width="3.77734375" style="7" bestFit="1" customWidth="1"/>
    <col min="7165" max="7165" width="0.88671875" style="7" bestFit="1" customWidth="1"/>
    <col min="7166" max="7166" width="2.77734375" style="7" bestFit="1" customWidth="1"/>
    <col min="7167" max="7167" width="1.88671875" style="7" bestFit="1" customWidth="1"/>
    <col min="7168" max="7169" width="0.88671875" style="7" bestFit="1" customWidth="1"/>
    <col min="7170" max="7170" width="5.5546875" style="7" bestFit="1" customWidth="1"/>
    <col min="7171" max="7171" width="1.88671875" style="7" bestFit="1" customWidth="1"/>
    <col min="7172" max="7172" width="2.77734375" style="7" bestFit="1" customWidth="1"/>
    <col min="7173" max="7173" width="1.88671875" style="7" bestFit="1" customWidth="1"/>
    <col min="7174" max="7174" width="9.33203125" style="7" bestFit="1" customWidth="1"/>
    <col min="7175" max="7403" width="8.88671875" style="7"/>
    <col min="7404" max="7405" width="4.6640625" style="7" bestFit="1" customWidth="1"/>
    <col min="7406" max="7406" width="1.88671875" style="7" bestFit="1" customWidth="1"/>
    <col min="7407" max="7408" width="2.77734375" style="7" bestFit="1" customWidth="1"/>
    <col min="7409" max="7409" width="1.88671875" style="7" bestFit="1" customWidth="1"/>
    <col min="7410" max="7410" width="4.6640625" style="7" bestFit="1" customWidth="1"/>
    <col min="7411" max="7411" width="5.5546875" style="7" bestFit="1" customWidth="1"/>
    <col min="7412" max="7412" width="9.33203125" style="7" bestFit="1" customWidth="1"/>
    <col min="7413" max="7413" width="8.44140625" style="7" bestFit="1" customWidth="1"/>
    <col min="7414" max="7414" width="4.6640625" style="7" bestFit="1" customWidth="1"/>
    <col min="7415" max="7415" width="0.88671875" style="7" bestFit="1" customWidth="1"/>
    <col min="7416" max="7416" width="3.77734375" style="7" bestFit="1" customWidth="1"/>
    <col min="7417" max="7417" width="0.88671875" style="7" bestFit="1" customWidth="1"/>
    <col min="7418" max="7418" width="2.77734375" style="7" bestFit="1" customWidth="1"/>
    <col min="7419" max="7419" width="0.88671875" style="7" bestFit="1" customWidth="1"/>
    <col min="7420" max="7420" width="3.77734375" style="7" bestFit="1" customWidth="1"/>
    <col min="7421" max="7421" width="0.88671875" style="7" bestFit="1" customWidth="1"/>
    <col min="7422" max="7422" width="2.77734375" style="7" bestFit="1" customWidth="1"/>
    <col min="7423" max="7423" width="1.88671875" style="7" bestFit="1" customWidth="1"/>
    <col min="7424" max="7425" width="0.88671875" style="7" bestFit="1" customWidth="1"/>
    <col min="7426" max="7426" width="5.5546875" style="7" bestFit="1" customWidth="1"/>
    <col min="7427" max="7427" width="1.88671875" style="7" bestFit="1" customWidth="1"/>
    <col min="7428" max="7428" width="2.77734375" style="7" bestFit="1" customWidth="1"/>
    <col min="7429" max="7429" width="1.88671875" style="7" bestFit="1" customWidth="1"/>
    <col min="7430" max="7430" width="9.33203125" style="7" bestFit="1" customWidth="1"/>
    <col min="7431" max="7659" width="8.88671875" style="7"/>
    <col min="7660" max="7661" width="4.6640625" style="7" bestFit="1" customWidth="1"/>
    <col min="7662" max="7662" width="1.88671875" style="7" bestFit="1" customWidth="1"/>
    <col min="7663" max="7664" width="2.77734375" style="7" bestFit="1" customWidth="1"/>
    <col min="7665" max="7665" width="1.88671875" style="7" bestFit="1" customWidth="1"/>
    <col min="7666" max="7666" width="4.6640625" style="7" bestFit="1" customWidth="1"/>
    <col min="7667" max="7667" width="5.5546875" style="7" bestFit="1" customWidth="1"/>
    <col min="7668" max="7668" width="9.33203125" style="7" bestFit="1" customWidth="1"/>
    <col min="7669" max="7669" width="8.44140625" style="7" bestFit="1" customWidth="1"/>
    <col min="7670" max="7670" width="4.6640625" style="7" bestFit="1" customWidth="1"/>
    <col min="7671" max="7671" width="0.88671875" style="7" bestFit="1" customWidth="1"/>
    <col min="7672" max="7672" width="3.77734375" style="7" bestFit="1" customWidth="1"/>
    <col min="7673" max="7673" width="0.88671875" style="7" bestFit="1" customWidth="1"/>
    <col min="7674" max="7674" width="2.77734375" style="7" bestFit="1" customWidth="1"/>
    <col min="7675" max="7675" width="0.88671875" style="7" bestFit="1" customWidth="1"/>
    <col min="7676" max="7676" width="3.77734375" style="7" bestFit="1" customWidth="1"/>
    <col min="7677" max="7677" width="0.88671875" style="7" bestFit="1" customWidth="1"/>
    <col min="7678" max="7678" width="2.77734375" style="7" bestFit="1" customWidth="1"/>
    <col min="7679" max="7679" width="1.88671875" style="7" bestFit="1" customWidth="1"/>
    <col min="7680" max="7681" width="0.88671875" style="7" bestFit="1" customWidth="1"/>
    <col min="7682" max="7682" width="5.5546875" style="7" bestFit="1" customWidth="1"/>
    <col min="7683" max="7683" width="1.88671875" style="7" bestFit="1" customWidth="1"/>
    <col min="7684" max="7684" width="2.77734375" style="7" bestFit="1" customWidth="1"/>
    <col min="7685" max="7685" width="1.88671875" style="7" bestFit="1" customWidth="1"/>
    <col min="7686" max="7686" width="9.33203125" style="7" bestFit="1" customWidth="1"/>
    <col min="7687" max="7915" width="8.88671875" style="7"/>
    <col min="7916" max="7917" width="4.6640625" style="7" bestFit="1" customWidth="1"/>
    <col min="7918" max="7918" width="1.88671875" style="7" bestFit="1" customWidth="1"/>
    <col min="7919" max="7920" width="2.77734375" style="7" bestFit="1" customWidth="1"/>
    <col min="7921" max="7921" width="1.88671875" style="7" bestFit="1" customWidth="1"/>
    <col min="7922" max="7922" width="4.6640625" style="7" bestFit="1" customWidth="1"/>
    <col min="7923" max="7923" width="5.5546875" style="7" bestFit="1" customWidth="1"/>
    <col min="7924" max="7924" width="9.33203125" style="7" bestFit="1" customWidth="1"/>
    <col min="7925" max="7925" width="8.44140625" style="7" bestFit="1" customWidth="1"/>
    <col min="7926" max="7926" width="4.6640625" style="7" bestFit="1" customWidth="1"/>
    <col min="7927" max="7927" width="0.88671875" style="7" bestFit="1" customWidth="1"/>
    <col min="7928" max="7928" width="3.77734375" style="7" bestFit="1" customWidth="1"/>
    <col min="7929" max="7929" width="0.88671875" style="7" bestFit="1" customWidth="1"/>
    <col min="7930" max="7930" width="2.77734375" style="7" bestFit="1" customWidth="1"/>
    <col min="7931" max="7931" width="0.88671875" style="7" bestFit="1" customWidth="1"/>
    <col min="7932" max="7932" width="3.77734375" style="7" bestFit="1" customWidth="1"/>
    <col min="7933" max="7933" width="0.88671875" style="7" bestFit="1" customWidth="1"/>
    <col min="7934" max="7934" width="2.77734375" style="7" bestFit="1" customWidth="1"/>
    <col min="7935" max="7935" width="1.88671875" style="7" bestFit="1" customWidth="1"/>
    <col min="7936" max="7937" width="0.88671875" style="7" bestFit="1" customWidth="1"/>
    <col min="7938" max="7938" width="5.5546875" style="7" bestFit="1" customWidth="1"/>
    <col min="7939" max="7939" width="1.88671875" style="7" bestFit="1" customWidth="1"/>
    <col min="7940" max="7940" width="2.77734375" style="7" bestFit="1" customWidth="1"/>
    <col min="7941" max="7941" width="1.88671875" style="7" bestFit="1" customWidth="1"/>
    <col min="7942" max="7942" width="9.33203125" style="7" bestFit="1" customWidth="1"/>
    <col min="7943" max="8171" width="8.88671875" style="7"/>
    <col min="8172" max="8173" width="4.6640625" style="7" bestFit="1" customWidth="1"/>
    <col min="8174" max="8174" width="1.88671875" style="7" bestFit="1" customWidth="1"/>
    <col min="8175" max="8176" width="2.77734375" style="7" bestFit="1" customWidth="1"/>
    <col min="8177" max="8177" width="1.88671875" style="7" bestFit="1" customWidth="1"/>
    <col min="8178" max="8178" width="4.6640625" style="7" bestFit="1" customWidth="1"/>
    <col min="8179" max="8179" width="5.5546875" style="7" bestFit="1" customWidth="1"/>
    <col min="8180" max="8180" width="9.33203125" style="7" bestFit="1" customWidth="1"/>
    <col min="8181" max="8181" width="8.44140625" style="7" bestFit="1" customWidth="1"/>
    <col min="8182" max="8182" width="4.6640625" style="7" bestFit="1" customWidth="1"/>
    <col min="8183" max="8183" width="0.88671875" style="7" bestFit="1" customWidth="1"/>
    <col min="8184" max="8184" width="3.77734375" style="7" bestFit="1" customWidth="1"/>
    <col min="8185" max="8185" width="0.88671875" style="7" bestFit="1" customWidth="1"/>
    <col min="8186" max="8186" width="2.77734375" style="7" bestFit="1" customWidth="1"/>
    <col min="8187" max="8187" width="0.88671875" style="7" bestFit="1" customWidth="1"/>
    <col min="8188" max="8188" width="3.77734375" style="7" bestFit="1" customWidth="1"/>
    <col min="8189" max="8189" width="0.88671875" style="7" bestFit="1" customWidth="1"/>
    <col min="8190" max="8190" width="2.77734375" style="7" bestFit="1" customWidth="1"/>
    <col min="8191" max="8191" width="1.88671875" style="7" bestFit="1" customWidth="1"/>
    <col min="8192" max="8193" width="0.88671875" style="7" bestFit="1" customWidth="1"/>
    <col min="8194" max="8194" width="5.5546875" style="7" bestFit="1" customWidth="1"/>
    <col min="8195" max="8195" width="1.88671875" style="7" bestFit="1" customWidth="1"/>
    <col min="8196" max="8196" width="2.77734375" style="7" bestFit="1" customWidth="1"/>
    <col min="8197" max="8197" width="1.88671875" style="7" bestFit="1" customWidth="1"/>
    <col min="8198" max="8198" width="9.33203125" style="7" bestFit="1" customWidth="1"/>
    <col min="8199" max="8427" width="8.88671875" style="7"/>
    <col min="8428" max="8429" width="4.6640625" style="7" bestFit="1" customWidth="1"/>
    <col min="8430" max="8430" width="1.88671875" style="7" bestFit="1" customWidth="1"/>
    <col min="8431" max="8432" width="2.77734375" style="7" bestFit="1" customWidth="1"/>
    <col min="8433" max="8433" width="1.88671875" style="7" bestFit="1" customWidth="1"/>
    <col min="8434" max="8434" width="4.6640625" style="7" bestFit="1" customWidth="1"/>
    <col min="8435" max="8435" width="5.5546875" style="7" bestFit="1" customWidth="1"/>
    <col min="8436" max="8436" width="9.33203125" style="7" bestFit="1" customWidth="1"/>
    <col min="8437" max="8437" width="8.44140625" style="7" bestFit="1" customWidth="1"/>
    <col min="8438" max="8438" width="4.6640625" style="7" bestFit="1" customWidth="1"/>
    <col min="8439" max="8439" width="0.88671875" style="7" bestFit="1" customWidth="1"/>
    <col min="8440" max="8440" width="3.77734375" style="7" bestFit="1" customWidth="1"/>
    <col min="8441" max="8441" width="0.88671875" style="7" bestFit="1" customWidth="1"/>
    <col min="8442" max="8442" width="2.77734375" style="7" bestFit="1" customWidth="1"/>
    <col min="8443" max="8443" width="0.88671875" style="7" bestFit="1" customWidth="1"/>
    <col min="8444" max="8444" width="3.77734375" style="7" bestFit="1" customWidth="1"/>
    <col min="8445" max="8445" width="0.88671875" style="7" bestFit="1" customWidth="1"/>
    <col min="8446" max="8446" width="2.77734375" style="7" bestFit="1" customWidth="1"/>
    <col min="8447" max="8447" width="1.88671875" style="7" bestFit="1" customWidth="1"/>
    <col min="8448" max="8449" width="0.88671875" style="7" bestFit="1" customWidth="1"/>
    <col min="8450" max="8450" width="5.5546875" style="7" bestFit="1" customWidth="1"/>
    <col min="8451" max="8451" width="1.88671875" style="7" bestFit="1" customWidth="1"/>
    <col min="8452" max="8452" width="2.77734375" style="7" bestFit="1" customWidth="1"/>
    <col min="8453" max="8453" width="1.88671875" style="7" bestFit="1" customWidth="1"/>
    <col min="8454" max="8454" width="9.33203125" style="7" bestFit="1" customWidth="1"/>
    <col min="8455" max="8683" width="8.88671875" style="7"/>
    <col min="8684" max="8685" width="4.6640625" style="7" bestFit="1" customWidth="1"/>
    <col min="8686" max="8686" width="1.88671875" style="7" bestFit="1" customWidth="1"/>
    <col min="8687" max="8688" width="2.77734375" style="7" bestFit="1" customWidth="1"/>
    <col min="8689" max="8689" width="1.88671875" style="7" bestFit="1" customWidth="1"/>
    <col min="8690" max="8690" width="4.6640625" style="7" bestFit="1" customWidth="1"/>
    <col min="8691" max="8691" width="5.5546875" style="7" bestFit="1" customWidth="1"/>
    <col min="8692" max="8692" width="9.33203125" style="7" bestFit="1" customWidth="1"/>
    <col min="8693" max="8693" width="8.44140625" style="7" bestFit="1" customWidth="1"/>
    <col min="8694" max="8694" width="4.6640625" style="7" bestFit="1" customWidth="1"/>
    <col min="8695" max="8695" width="0.88671875" style="7" bestFit="1" customWidth="1"/>
    <col min="8696" max="8696" width="3.77734375" style="7" bestFit="1" customWidth="1"/>
    <col min="8697" max="8697" width="0.88671875" style="7" bestFit="1" customWidth="1"/>
    <col min="8698" max="8698" width="2.77734375" style="7" bestFit="1" customWidth="1"/>
    <col min="8699" max="8699" width="0.88671875" style="7" bestFit="1" customWidth="1"/>
    <col min="8700" max="8700" width="3.77734375" style="7" bestFit="1" customWidth="1"/>
    <col min="8701" max="8701" width="0.88671875" style="7" bestFit="1" customWidth="1"/>
    <col min="8702" max="8702" width="2.77734375" style="7" bestFit="1" customWidth="1"/>
    <col min="8703" max="8703" width="1.88671875" style="7" bestFit="1" customWidth="1"/>
    <col min="8704" max="8705" width="0.88671875" style="7" bestFit="1" customWidth="1"/>
    <col min="8706" max="8706" width="5.5546875" style="7" bestFit="1" customWidth="1"/>
    <col min="8707" max="8707" width="1.88671875" style="7" bestFit="1" customWidth="1"/>
    <col min="8708" max="8708" width="2.77734375" style="7" bestFit="1" customWidth="1"/>
    <col min="8709" max="8709" width="1.88671875" style="7" bestFit="1" customWidth="1"/>
    <col min="8710" max="8710" width="9.33203125" style="7" bestFit="1" customWidth="1"/>
    <col min="8711" max="8939" width="8.88671875" style="7"/>
    <col min="8940" max="8941" width="4.6640625" style="7" bestFit="1" customWidth="1"/>
    <col min="8942" max="8942" width="1.88671875" style="7" bestFit="1" customWidth="1"/>
    <col min="8943" max="8944" width="2.77734375" style="7" bestFit="1" customWidth="1"/>
    <col min="8945" max="8945" width="1.88671875" style="7" bestFit="1" customWidth="1"/>
    <col min="8946" max="8946" width="4.6640625" style="7" bestFit="1" customWidth="1"/>
    <col min="8947" max="8947" width="5.5546875" style="7" bestFit="1" customWidth="1"/>
    <col min="8948" max="8948" width="9.33203125" style="7" bestFit="1" customWidth="1"/>
    <col min="8949" max="8949" width="8.44140625" style="7" bestFit="1" customWidth="1"/>
    <col min="8950" max="8950" width="4.6640625" style="7" bestFit="1" customWidth="1"/>
    <col min="8951" max="8951" width="0.88671875" style="7" bestFit="1" customWidth="1"/>
    <col min="8952" max="8952" width="3.77734375" style="7" bestFit="1" customWidth="1"/>
    <col min="8953" max="8953" width="0.88671875" style="7" bestFit="1" customWidth="1"/>
    <col min="8954" max="8954" width="2.77734375" style="7" bestFit="1" customWidth="1"/>
    <col min="8955" max="8955" width="0.88671875" style="7" bestFit="1" customWidth="1"/>
    <col min="8956" max="8956" width="3.77734375" style="7" bestFit="1" customWidth="1"/>
    <col min="8957" max="8957" width="0.88671875" style="7" bestFit="1" customWidth="1"/>
    <col min="8958" max="8958" width="2.77734375" style="7" bestFit="1" customWidth="1"/>
    <col min="8959" max="8959" width="1.88671875" style="7" bestFit="1" customWidth="1"/>
    <col min="8960" max="8961" width="0.88671875" style="7" bestFit="1" customWidth="1"/>
    <col min="8962" max="8962" width="5.5546875" style="7" bestFit="1" customWidth="1"/>
    <col min="8963" max="8963" width="1.88671875" style="7" bestFit="1" customWidth="1"/>
    <col min="8964" max="8964" width="2.77734375" style="7" bestFit="1" customWidth="1"/>
    <col min="8965" max="8965" width="1.88671875" style="7" bestFit="1" customWidth="1"/>
    <col min="8966" max="8966" width="9.33203125" style="7" bestFit="1" customWidth="1"/>
    <col min="8967" max="9195" width="8.88671875" style="7"/>
    <col min="9196" max="9197" width="4.6640625" style="7" bestFit="1" customWidth="1"/>
    <col min="9198" max="9198" width="1.88671875" style="7" bestFit="1" customWidth="1"/>
    <col min="9199" max="9200" width="2.77734375" style="7" bestFit="1" customWidth="1"/>
    <col min="9201" max="9201" width="1.88671875" style="7" bestFit="1" customWidth="1"/>
    <col min="9202" max="9202" width="4.6640625" style="7" bestFit="1" customWidth="1"/>
    <col min="9203" max="9203" width="5.5546875" style="7" bestFit="1" customWidth="1"/>
    <col min="9204" max="9204" width="9.33203125" style="7" bestFit="1" customWidth="1"/>
    <col min="9205" max="9205" width="8.44140625" style="7" bestFit="1" customWidth="1"/>
    <col min="9206" max="9206" width="4.6640625" style="7" bestFit="1" customWidth="1"/>
    <col min="9207" max="9207" width="0.88671875" style="7" bestFit="1" customWidth="1"/>
    <col min="9208" max="9208" width="3.77734375" style="7" bestFit="1" customWidth="1"/>
    <col min="9209" max="9209" width="0.88671875" style="7" bestFit="1" customWidth="1"/>
    <col min="9210" max="9210" width="2.77734375" style="7" bestFit="1" customWidth="1"/>
    <col min="9211" max="9211" width="0.88671875" style="7" bestFit="1" customWidth="1"/>
    <col min="9212" max="9212" width="3.77734375" style="7" bestFit="1" customWidth="1"/>
    <col min="9213" max="9213" width="0.88671875" style="7" bestFit="1" customWidth="1"/>
    <col min="9214" max="9214" width="2.77734375" style="7" bestFit="1" customWidth="1"/>
    <col min="9215" max="9215" width="1.88671875" style="7" bestFit="1" customWidth="1"/>
    <col min="9216" max="9217" width="0.88671875" style="7" bestFit="1" customWidth="1"/>
    <col min="9218" max="9218" width="5.5546875" style="7" bestFit="1" customWidth="1"/>
    <col min="9219" max="9219" width="1.88671875" style="7" bestFit="1" customWidth="1"/>
    <col min="9220" max="9220" width="2.77734375" style="7" bestFit="1" customWidth="1"/>
    <col min="9221" max="9221" width="1.88671875" style="7" bestFit="1" customWidth="1"/>
    <col min="9222" max="9222" width="9.33203125" style="7" bestFit="1" customWidth="1"/>
    <col min="9223" max="9451" width="8.88671875" style="7"/>
    <col min="9452" max="9453" width="4.6640625" style="7" bestFit="1" customWidth="1"/>
    <col min="9454" max="9454" width="1.88671875" style="7" bestFit="1" customWidth="1"/>
    <col min="9455" max="9456" width="2.77734375" style="7" bestFit="1" customWidth="1"/>
    <col min="9457" max="9457" width="1.88671875" style="7" bestFit="1" customWidth="1"/>
    <col min="9458" max="9458" width="4.6640625" style="7" bestFit="1" customWidth="1"/>
    <col min="9459" max="9459" width="5.5546875" style="7" bestFit="1" customWidth="1"/>
    <col min="9460" max="9460" width="9.33203125" style="7" bestFit="1" customWidth="1"/>
    <col min="9461" max="9461" width="8.44140625" style="7" bestFit="1" customWidth="1"/>
    <col min="9462" max="9462" width="4.6640625" style="7" bestFit="1" customWidth="1"/>
    <col min="9463" max="9463" width="0.88671875" style="7" bestFit="1" customWidth="1"/>
    <col min="9464" max="9464" width="3.77734375" style="7" bestFit="1" customWidth="1"/>
    <col min="9465" max="9465" width="0.88671875" style="7" bestFit="1" customWidth="1"/>
    <col min="9466" max="9466" width="2.77734375" style="7" bestFit="1" customWidth="1"/>
    <col min="9467" max="9467" width="0.88671875" style="7" bestFit="1" customWidth="1"/>
    <col min="9468" max="9468" width="3.77734375" style="7" bestFit="1" customWidth="1"/>
    <col min="9469" max="9469" width="0.88671875" style="7" bestFit="1" customWidth="1"/>
    <col min="9470" max="9470" width="2.77734375" style="7" bestFit="1" customWidth="1"/>
    <col min="9471" max="9471" width="1.88671875" style="7" bestFit="1" customWidth="1"/>
    <col min="9472" max="9473" width="0.88671875" style="7" bestFit="1" customWidth="1"/>
    <col min="9474" max="9474" width="5.5546875" style="7" bestFit="1" customWidth="1"/>
    <col min="9475" max="9475" width="1.88671875" style="7" bestFit="1" customWidth="1"/>
    <col min="9476" max="9476" width="2.77734375" style="7" bestFit="1" customWidth="1"/>
    <col min="9477" max="9477" width="1.88671875" style="7" bestFit="1" customWidth="1"/>
    <col min="9478" max="9478" width="9.33203125" style="7" bestFit="1" customWidth="1"/>
    <col min="9479" max="9707" width="8.88671875" style="7"/>
    <col min="9708" max="9709" width="4.6640625" style="7" bestFit="1" customWidth="1"/>
    <col min="9710" max="9710" width="1.88671875" style="7" bestFit="1" customWidth="1"/>
    <col min="9711" max="9712" width="2.77734375" style="7" bestFit="1" customWidth="1"/>
    <col min="9713" max="9713" width="1.88671875" style="7" bestFit="1" customWidth="1"/>
    <col min="9714" max="9714" width="4.6640625" style="7" bestFit="1" customWidth="1"/>
    <col min="9715" max="9715" width="5.5546875" style="7" bestFit="1" customWidth="1"/>
    <col min="9716" max="9716" width="9.33203125" style="7" bestFit="1" customWidth="1"/>
    <col min="9717" max="9717" width="8.44140625" style="7" bestFit="1" customWidth="1"/>
    <col min="9718" max="9718" width="4.6640625" style="7" bestFit="1" customWidth="1"/>
    <col min="9719" max="9719" width="0.88671875" style="7" bestFit="1" customWidth="1"/>
    <col min="9720" max="9720" width="3.77734375" style="7" bestFit="1" customWidth="1"/>
    <col min="9721" max="9721" width="0.88671875" style="7" bestFit="1" customWidth="1"/>
    <col min="9722" max="9722" width="2.77734375" style="7" bestFit="1" customWidth="1"/>
    <col min="9723" max="9723" width="0.88671875" style="7" bestFit="1" customWidth="1"/>
    <col min="9724" max="9724" width="3.77734375" style="7" bestFit="1" customWidth="1"/>
    <col min="9725" max="9725" width="0.88671875" style="7" bestFit="1" customWidth="1"/>
    <col min="9726" max="9726" width="2.77734375" style="7" bestFit="1" customWidth="1"/>
    <col min="9727" max="9727" width="1.88671875" style="7" bestFit="1" customWidth="1"/>
    <col min="9728" max="9729" width="0.88671875" style="7" bestFit="1" customWidth="1"/>
    <col min="9730" max="9730" width="5.5546875" style="7" bestFit="1" customWidth="1"/>
    <col min="9731" max="9731" width="1.88671875" style="7" bestFit="1" customWidth="1"/>
    <col min="9732" max="9732" width="2.77734375" style="7" bestFit="1" customWidth="1"/>
    <col min="9733" max="9733" width="1.88671875" style="7" bestFit="1" customWidth="1"/>
    <col min="9734" max="9734" width="9.33203125" style="7" bestFit="1" customWidth="1"/>
    <col min="9735" max="9963" width="8.88671875" style="7"/>
    <col min="9964" max="9965" width="4.6640625" style="7" bestFit="1" customWidth="1"/>
    <col min="9966" max="9966" width="1.88671875" style="7" bestFit="1" customWidth="1"/>
    <col min="9967" max="9968" width="2.77734375" style="7" bestFit="1" customWidth="1"/>
    <col min="9969" max="9969" width="1.88671875" style="7" bestFit="1" customWidth="1"/>
    <col min="9970" max="9970" width="4.6640625" style="7" bestFit="1" customWidth="1"/>
    <col min="9971" max="9971" width="5.5546875" style="7" bestFit="1" customWidth="1"/>
    <col min="9972" max="9972" width="9.33203125" style="7" bestFit="1" customWidth="1"/>
    <col min="9973" max="9973" width="8.44140625" style="7" bestFit="1" customWidth="1"/>
    <col min="9974" max="9974" width="4.6640625" style="7" bestFit="1" customWidth="1"/>
    <col min="9975" max="9975" width="0.88671875" style="7" bestFit="1" customWidth="1"/>
    <col min="9976" max="9976" width="3.77734375" style="7" bestFit="1" customWidth="1"/>
    <col min="9977" max="9977" width="0.88671875" style="7" bestFit="1" customWidth="1"/>
    <col min="9978" max="9978" width="2.77734375" style="7" bestFit="1" customWidth="1"/>
    <col min="9979" max="9979" width="0.88671875" style="7" bestFit="1" customWidth="1"/>
    <col min="9980" max="9980" width="3.77734375" style="7" bestFit="1" customWidth="1"/>
    <col min="9981" max="9981" width="0.88671875" style="7" bestFit="1" customWidth="1"/>
    <col min="9982" max="9982" width="2.77734375" style="7" bestFit="1" customWidth="1"/>
    <col min="9983" max="9983" width="1.88671875" style="7" bestFit="1" customWidth="1"/>
    <col min="9984" max="9985" width="0.88671875" style="7" bestFit="1" customWidth="1"/>
    <col min="9986" max="9986" width="5.5546875" style="7" bestFit="1" customWidth="1"/>
    <col min="9987" max="9987" width="1.88671875" style="7" bestFit="1" customWidth="1"/>
    <col min="9988" max="9988" width="2.77734375" style="7" bestFit="1" customWidth="1"/>
    <col min="9989" max="9989" width="1.88671875" style="7" bestFit="1" customWidth="1"/>
    <col min="9990" max="9990" width="9.33203125" style="7" bestFit="1" customWidth="1"/>
    <col min="9991" max="10219" width="8.88671875" style="7"/>
    <col min="10220" max="10221" width="4.6640625" style="7" bestFit="1" customWidth="1"/>
    <col min="10222" max="10222" width="1.88671875" style="7" bestFit="1" customWidth="1"/>
    <col min="10223" max="10224" width="2.77734375" style="7" bestFit="1" customWidth="1"/>
    <col min="10225" max="10225" width="1.88671875" style="7" bestFit="1" customWidth="1"/>
    <col min="10226" max="10226" width="4.6640625" style="7" bestFit="1" customWidth="1"/>
    <col min="10227" max="10227" width="5.5546875" style="7" bestFit="1" customWidth="1"/>
    <col min="10228" max="10228" width="9.33203125" style="7" bestFit="1" customWidth="1"/>
    <col min="10229" max="10229" width="8.44140625" style="7" bestFit="1" customWidth="1"/>
    <col min="10230" max="10230" width="4.6640625" style="7" bestFit="1" customWidth="1"/>
    <col min="10231" max="10231" width="0.88671875" style="7" bestFit="1" customWidth="1"/>
    <col min="10232" max="10232" width="3.77734375" style="7" bestFit="1" customWidth="1"/>
    <col min="10233" max="10233" width="0.88671875" style="7" bestFit="1" customWidth="1"/>
    <col min="10234" max="10234" width="2.77734375" style="7" bestFit="1" customWidth="1"/>
    <col min="10235" max="10235" width="0.88671875" style="7" bestFit="1" customWidth="1"/>
    <col min="10236" max="10236" width="3.77734375" style="7" bestFit="1" customWidth="1"/>
    <col min="10237" max="10237" width="0.88671875" style="7" bestFit="1" customWidth="1"/>
    <col min="10238" max="10238" width="2.77734375" style="7" bestFit="1" customWidth="1"/>
    <col min="10239" max="10239" width="1.88671875" style="7" bestFit="1" customWidth="1"/>
    <col min="10240" max="10241" width="0.88671875" style="7" bestFit="1" customWidth="1"/>
    <col min="10242" max="10242" width="5.5546875" style="7" bestFit="1" customWidth="1"/>
    <col min="10243" max="10243" width="1.88671875" style="7" bestFit="1" customWidth="1"/>
    <col min="10244" max="10244" width="2.77734375" style="7" bestFit="1" customWidth="1"/>
    <col min="10245" max="10245" width="1.88671875" style="7" bestFit="1" customWidth="1"/>
    <col min="10246" max="10246" width="9.33203125" style="7" bestFit="1" customWidth="1"/>
    <col min="10247" max="10475" width="8.88671875" style="7"/>
    <col min="10476" max="10477" width="4.6640625" style="7" bestFit="1" customWidth="1"/>
    <col min="10478" max="10478" width="1.88671875" style="7" bestFit="1" customWidth="1"/>
    <col min="10479" max="10480" width="2.77734375" style="7" bestFit="1" customWidth="1"/>
    <col min="10481" max="10481" width="1.88671875" style="7" bestFit="1" customWidth="1"/>
    <col min="10482" max="10482" width="4.6640625" style="7" bestFit="1" customWidth="1"/>
    <col min="10483" max="10483" width="5.5546875" style="7" bestFit="1" customWidth="1"/>
    <col min="10484" max="10484" width="9.33203125" style="7" bestFit="1" customWidth="1"/>
    <col min="10485" max="10485" width="8.44140625" style="7" bestFit="1" customWidth="1"/>
    <col min="10486" max="10486" width="4.6640625" style="7" bestFit="1" customWidth="1"/>
    <col min="10487" max="10487" width="0.88671875" style="7" bestFit="1" customWidth="1"/>
    <col min="10488" max="10488" width="3.77734375" style="7" bestFit="1" customWidth="1"/>
    <col min="10489" max="10489" width="0.88671875" style="7" bestFit="1" customWidth="1"/>
    <col min="10490" max="10490" width="2.77734375" style="7" bestFit="1" customWidth="1"/>
    <col min="10491" max="10491" width="0.88671875" style="7" bestFit="1" customWidth="1"/>
    <col min="10492" max="10492" width="3.77734375" style="7" bestFit="1" customWidth="1"/>
    <col min="10493" max="10493" width="0.88671875" style="7" bestFit="1" customWidth="1"/>
    <col min="10494" max="10494" width="2.77734375" style="7" bestFit="1" customWidth="1"/>
    <col min="10495" max="10495" width="1.88671875" style="7" bestFit="1" customWidth="1"/>
    <col min="10496" max="10497" width="0.88671875" style="7" bestFit="1" customWidth="1"/>
    <col min="10498" max="10498" width="5.5546875" style="7" bestFit="1" customWidth="1"/>
    <col min="10499" max="10499" width="1.88671875" style="7" bestFit="1" customWidth="1"/>
    <col min="10500" max="10500" width="2.77734375" style="7" bestFit="1" customWidth="1"/>
    <col min="10501" max="10501" width="1.88671875" style="7" bestFit="1" customWidth="1"/>
    <col min="10502" max="10502" width="9.33203125" style="7" bestFit="1" customWidth="1"/>
    <col min="10503" max="10731" width="8.88671875" style="7"/>
    <col min="10732" max="10733" width="4.6640625" style="7" bestFit="1" customWidth="1"/>
    <col min="10734" max="10734" width="1.88671875" style="7" bestFit="1" customWidth="1"/>
    <col min="10735" max="10736" width="2.77734375" style="7" bestFit="1" customWidth="1"/>
    <col min="10737" max="10737" width="1.88671875" style="7" bestFit="1" customWidth="1"/>
    <col min="10738" max="10738" width="4.6640625" style="7" bestFit="1" customWidth="1"/>
    <col min="10739" max="10739" width="5.5546875" style="7" bestFit="1" customWidth="1"/>
    <col min="10740" max="10740" width="9.33203125" style="7" bestFit="1" customWidth="1"/>
    <col min="10741" max="10741" width="8.44140625" style="7" bestFit="1" customWidth="1"/>
    <col min="10742" max="10742" width="4.6640625" style="7" bestFit="1" customWidth="1"/>
    <col min="10743" max="10743" width="0.88671875" style="7" bestFit="1" customWidth="1"/>
    <col min="10744" max="10744" width="3.77734375" style="7" bestFit="1" customWidth="1"/>
    <col min="10745" max="10745" width="0.88671875" style="7" bestFit="1" customWidth="1"/>
    <col min="10746" max="10746" width="2.77734375" style="7" bestFit="1" customWidth="1"/>
    <col min="10747" max="10747" width="0.88671875" style="7" bestFit="1" customWidth="1"/>
    <col min="10748" max="10748" width="3.77734375" style="7" bestFit="1" customWidth="1"/>
    <col min="10749" max="10749" width="0.88671875" style="7" bestFit="1" customWidth="1"/>
    <col min="10750" max="10750" width="2.77734375" style="7" bestFit="1" customWidth="1"/>
    <col min="10751" max="10751" width="1.88671875" style="7" bestFit="1" customWidth="1"/>
    <col min="10752" max="10753" width="0.88671875" style="7" bestFit="1" customWidth="1"/>
    <col min="10754" max="10754" width="5.5546875" style="7" bestFit="1" customWidth="1"/>
    <col min="10755" max="10755" width="1.88671875" style="7" bestFit="1" customWidth="1"/>
    <col min="10756" max="10756" width="2.77734375" style="7" bestFit="1" customWidth="1"/>
    <col min="10757" max="10757" width="1.88671875" style="7" bestFit="1" customWidth="1"/>
    <col min="10758" max="10758" width="9.33203125" style="7" bestFit="1" customWidth="1"/>
    <col min="10759" max="10987" width="8.88671875" style="7"/>
    <col min="10988" max="10989" width="4.6640625" style="7" bestFit="1" customWidth="1"/>
    <col min="10990" max="10990" width="1.88671875" style="7" bestFit="1" customWidth="1"/>
    <col min="10991" max="10992" width="2.77734375" style="7" bestFit="1" customWidth="1"/>
    <col min="10993" max="10993" width="1.88671875" style="7" bestFit="1" customWidth="1"/>
    <col min="10994" max="10994" width="4.6640625" style="7" bestFit="1" customWidth="1"/>
    <col min="10995" max="10995" width="5.5546875" style="7" bestFit="1" customWidth="1"/>
    <col min="10996" max="10996" width="9.33203125" style="7" bestFit="1" customWidth="1"/>
    <col min="10997" max="10997" width="8.44140625" style="7" bestFit="1" customWidth="1"/>
    <col min="10998" max="10998" width="4.6640625" style="7" bestFit="1" customWidth="1"/>
    <col min="10999" max="10999" width="0.88671875" style="7" bestFit="1" customWidth="1"/>
    <col min="11000" max="11000" width="3.77734375" style="7" bestFit="1" customWidth="1"/>
    <col min="11001" max="11001" width="0.88671875" style="7" bestFit="1" customWidth="1"/>
    <col min="11002" max="11002" width="2.77734375" style="7" bestFit="1" customWidth="1"/>
    <col min="11003" max="11003" width="0.88671875" style="7" bestFit="1" customWidth="1"/>
    <col min="11004" max="11004" width="3.77734375" style="7" bestFit="1" customWidth="1"/>
    <col min="11005" max="11005" width="0.88671875" style="7" bestFit="1" customWidth="1"/>
    <col min="11006" max="11006" width="2.77734375" style="7" bestFit="1" customWidth="1"/>
    <col min="11007" max="11007" width="1.88671875" style="7" bestFit="1" customWidth="1"/>
    <col min="11008" max="11009" width="0.88671875" style="7" bestFit="1" customWidth="1"/>
    <col min="11010" max="11010" width="5.5546875" style="7" bestFit="1" customWidth="1"/>
    <col min="11011" max="11011" width="1.88671875" style="7" bestFit="1" customWidth="1"/>
    <col min="11012" max="11012" width="2.77734375" style="7" bestFit="1" customWidth="1"/>
    <col min="11013" max="11013" width="1.88671875" style="7" bestFit="1" customWidth="1"/>
    <col min="11014" max="11014" width="9.33203125" style="7" bestFit="1" customWidth="1"/>
    <col min="11015" max="11243" width="8.88671875" style="7"/>
    <col min="11244" max="11245" width="4.6640625" style="7" bestFit="1" customWidth="1"/>
    <col min="11246" max="11246" width="1.88671875" style="7" bestFit="1" customWidth="1"/>
    <col min="11247" max="11248" width="2.77734375" style="7" bestFit="1" customWidth="1"/>
    <col min="11249" max="11249" width="1.88671875" style="7" bestFit="1" customWidth="1"/>
    <col min="11250" max="11250" width="4.6640625" style="7" bestFit="1" customWidth="1"/>
    <col min="11251" max="11251" width="5.5546875" style="7" bestFit="1" customWidth="1"/>
    <col min="11252" max="11252" width="9.33203125" style="7" bestFit="1" customWidth="1"/>
    <col min="11253" max="11253" width="8.44140625" style="7" bestFit="1" customWidth="1"/>
    <col min="11254" max="11254" width="4.6640625" style="7" bestFit="1" customWidth="1"/>
    <col min="11255" max="11255" width="0.88671875" style="7" bestFit="1" customWidth="1"/>
    <col min="11256" max="11256" width="3.77734375" style="7" bestFit="1" customWidth="1"/>
    <col min="11257" max="11257" width="0.88671875" style="7" bestFit="1" customWidth="1"/>
    <col min="11258" max="11258" width="2.77734375" style="7" bestFit="1" customWidth="1"/>
    <col min="11259" max="11259" width="0.88671875" style="7" bestFit="1" customWidth="1"/>
    <col min="11260" max="11260" width="3.77734375" style="7" bestFit="1" customWidth="1"/>
    <col min="11261" max="11261" width="0.88671875" style="7" bestFit="1" customWidth="1"/>
    <col min="11262" max="11262" width="2.77734375" style="7" bestFit="1" customWidth="1"/>
    <col min="11263" max="11263" width="1.88671875" style="7" bestFit="1" customWidth="1"/>
    <col min="11264" max="11265" width="0.88671875" style="7" bestFit="1" customWidth="1"/>
    <col min="11266" max="11266" width="5.5546875" style="7" bestFit="1" customWidth="1"/>
    <col min="11267" max="11267" width="1.88671875" style="7" bestFit="1" customWidth="1"/>
    <col min="11268" max="11268" width="2.77734375" style="7" bestFit="1" customWidth="1"/>
    <col min="11269" max="11269" width="1.88671875" style="7" bestFit="1" customWidth="1"/>
    <col min="11270" max="11270" width="9.33203125" style="7" bestFit="1" customWidth="1"/>
    <col min="11271" max="11499" width="8.88671875" style="7"/>
    <col min="11500" max="11501" width="4.6640625" style="7" bestFit="1" customWidth="1"/>
    <col min="11502" max="11502" width="1.88671875" style="7" bestFit="1" customWidth="1"/>
    <col min="11503" max="11504" width="2.77734375" style="7" bestFit="1" customWidth="1"/>
    <col min="11505" max="11505" width="1.88671875" style="7" bestFit="1" customWidth="1"/>
    <col min="11506" max="11506" width="4.6640625" style="7" bestFit="1" customWidth="1"/>
    <col min="11507" max="11507" width="5.5546875" style="7" bestFit="1" customWidth="1"/>
    <col min="11508" max="11508" width="9.33203125" style="7" bestFit="1" customWidth="1"/>
    <col min="11509" max="11509" width="8.44140625" style="7" bestFit="1" customWidth="1"/>
    <col min="11510" max="11510" width="4.6640625" style="7" bestFit="1" customWidth="1"/>
    <col min="11511" max="11511" width="0.88671875" style="7" bestFit="1" customWidth="1"/>
    <col min="11512" max="11512" width="3.77734375" style="7" bestFit="1" customWidth="1"/>
    <col min="11513" max="11513" width="0.88671875" style="7" bestFit="1" customWidth="1"/>
    <col min="11514" max="11514" width="2.77734375" style="7" bestFit="1" customWidth="1"/>
    <col min="11515" max="11515" width="0.88671875" style="7" bestFit="1" customWidth="1"/>
    <col min="11516" max="11516" width="3.77734375" style="7" bestFit="1" customWidth="1"/>
    <col min="11517" max="11517" width="0.88671875" style="7" bestFit="1" customWidth="1"/>
    <col min="11518" max="11518" width="2.77734375" style="7" bestFit="1" customWidth="1"/>
    <col min="11519" max="11519" width="1.88671875" style="7" bestFit="1" customWidth="1"/>
    <col min="11520" max="11521" width="0.88671875" style="7" bestFit="1" customWidth="1"/>
    <col min="11522" max="11522" width="5.5546875" style="7" bestFit="1" customWidth="1"/>
    <col min="11523" max="11523" width="1.88671875" style="7" bestFit="1" customWidth="1"/>
    <col min="11524" max="11524" width="2.77734375" style="7" bestFit="1" customWidth="1"/>
    <col min="11525" max="11525" width="1.88671875" style="7" bestFit="1" customWidth="1"/>
    <col min="11526" max="11526" width="9.33203125" style="7" bestFit="1" customWidth="1"/>
    <col min="11527" max="11755" width="8.88671875" style="7"/>
    <col min="11756" max="11757" width="4.6640625" style="7" bestFit="1" customWidth="1"/>
    <col min="11758" max="11758" width="1.88671875" style="7" bestFit="1" customWidth="1"/>
    <col min="11759" max="11760" width="2.77734375" style="7" bestFit="1" customWidth="1"/>
    <col min="11761" max="11761" width="1.88671875" style="7" bestFit="1" customWidth="1"/>
    <col min="11762" max="11762" width="4.6640625" style="7" bestFit="1" customWidth="1"/>
    <col min="11763" max="11763" width="5.5546875" style="7" bestFit="1" customWidth="1"/>
    <col min="11764" max="11764" width="9.33203125" style="7" bestFit="1" customWidth="1"/>
    <col min="11765" max="11765" width="8.44140625" style="7" bestFit="1" customWidth="1"/>
    <col min="11766" max="11766" width="4.6640625" style="7" bestFit="1" customWidth="1"/>
    <col min="11767" max="11767" width="0.88671875" style="7" bestFit="1" customWidth="1"/>
    <col min="11768" max="11768" width="3.77734375" style="7" bestFit="1" customWidth="1"/>
    <col min="11769" max="11769" width="0.88671875" style="7" bestFit="1" customWidth="1"/>
    <col min="11770" max="11770" width="2.77734375" style="7" bestFit="1" customWidth="1"/>
    <col min="11771" max="11771" width="0.88671875" style="7" bestFit="1" customWidth="1"/>
    <col min="11772" max="11772" width="3.77734375" style="7" bestFit="1" customWidth="1"/>
    <col min="11773" max="11773" width="0.88671875" style="7" bestFit="1" customWidth="1"/>
    <col min="11774" max="11774" width="2.77734375" style="7" bestFit="1" customWidth="1"/>
    <col min="11775" max="11775" width="1.88671875" style="7" bestFit="1" customWidth="1"/>
    <col min="11776" max="11777" width="0.88671875" style="7" bestFit="1" customWidth="1"/>
    <col min="11778" max="11778" width="5.5546875" style="7" bestFit="1" customWidth="1"/>
    <col min="11779" max="11779" width="1.88671875" style="7" bestFit="1" customWidth="1"/>
    <col min="11780" max="11780" width="2.77734375" style="7" bestFit="1" customWidth="1"/>
    <col min="11781" max="11781" width="1.88671875" style="7" bestFit="1" customWidth="1"/>
    <col min="11782" max="11782" width="9.33203125" style="7" bestFit="1" customWidth="1"/>
    <col min="11783" max="12011" width="8.88671875" style="7"/>
    <col min="12012" max="12013" width="4.6640625" style="7" bestFit="1" customWidth="1"/>
    <col min="12014" max="12014" width="1.88671875" style="7" bestFit="1" customWidth="1"/>
    <col min="12015" max="12016" width="2.77734375" style="7" bestFit="1" customWidth="1"/>
    <col min="12017" max="12017" width="1.88671875" style="7" bestFit="1" customWidth="1"/>
    <col min="12018" max="12018" width="4.6640625" style="7" bestFit="1" customWidth="1"/>
    <col min="12019" max="12019" width="5.5546875" style="7" bestFit="1" customWidth="1"/>
    <col min="12020" max="12020" width="9.33203125" style="7" bestFit="1" customWidth="1"/>
    <col min="12021" max="12021" width="8.44140625" style="7" bestFit="1" customWidth="1"/>
    <col min="12022" max="12022" width="4.6640625" style="7" bestFit="1" customWidth="1"/>
    <col min="12023" max="12023" width="0.88671875" style="7" bestFit="1" customWidth="1"/>
    <col min="12024" max="12024" width="3.77734375" style="7" bestFit="1" customWidth="1"/>
    <col min="12025" max="12025" width="0.88671875" style="7" bestFit="1" customWidth="1"/>
    <col min="12026" max="12026" width="2.77734375" style="7" bestFit="1" customWidth="1"/>
    <col min="12027" max="12027" width="0.88671875" style="7" bestFit="1" customWidth="1"/>
    <col min="12028" max="12028" width="3.77734375" style="7" bestFit="1" customWidth="1"/>
    <col min="12029" max="12029" width="0.88671875" style="7" bestFit="1" customWidth="1"/>
    <col min="12030" max="12030" width="2.77734375" style="7" bestFit="1" customWidth="1"/>
    <col min="12031" max="12031" width="1.88671875" style="7" bestFit="1" customWidth="1"/>
    <col min="12032" max="12033" width="0.88671875" style="7" bestFit="1" customWidth="1"/>
    <col min="12034" max="12034" width="5.5546875" style="7" bestFit="1" customWidth="1"/>
    <col min="12035" max="12035" width="1.88671875" style="7" bestFit="1" customWidth="1"/>
    <col min="12036" max="12036" width="2.77734375" style="7" bestFit="1" customWidth="1"/>
    <col min="12037" max="12037" width="1.88671875" style="7" bestFit="1" customWidth="1"/>
    <col min="12038" max="12038" width="9.33203125" style="7" bestFit="1" customWidth="1"/>
    <col min="12039" max="12267" width="8.88671875" style="7"/>
    <col min="12268" max="12269" width="4.6640625" style="7" bestFit="1" customWidth="1"/>
    <col min="12270" max="12270" width="1.88671875" style="7" bestFit="1" customWidth="1"/>
    <col min="12271" max="12272" width="2.77734375" style="7" bestFit="1" customWidth="1"/>
    <col min="12273" max="12273" width="1.88671875" style="7" bestFit="1" customWidth="1"/>
    <col min="12274" max="12274" width="4.6640625" style="7" bestFit="1" customWidth="1"/>
    <col min="12275" max="12275" width="5.5546875" style="7" bestFit="1" customWidth="1"/>
    <col min="12276" max="12276" width="9.33203125" style="7" bestFit="1" customWidth="1"/>
    <col min="12277" max="12277" width="8.44140625" style="7" bestFit="1" customWidth="1"/>
    <col min="12278" max="12278" width="4.6640625" style="7" bestFit="1" customWidth="1"/>
    <col min="12279" max="12279" width="0.88671875" style="7" bestFit="1" customWidth="1"/>
    <col min="12280" max="12280" width="3.77734375" style="7" bestFit="1" customWidth="1"/>
    <col min="12281" max="12281" width="0.88671875" style="7" bestFit="1" customWidth="1"/>
    <col min="12282" max="12282" width="2.77734375" style="7" bestFit="1" customWidth="1"/>
    <col min="12283" max="12283" width="0.88671875" style="7" bestFit="1" customWidth="1"/>
    <col min="12284" max="12284" width="3.77734375" style="7" bestFit="1" customWidth="1"/>
    <col min="12285" max="12285" width="0.88671875" style="7" bestFit="1" customWidth="1"/>
    <col min="12286" max="12286" width="2.77734375" style="7" bestFit="1" customWidth="1"/>
    <col min="12287" max="12287" width="1.88671875" style="7" bestFit="1" customWidth="1"/>
    <col min="12288" max="12289" width="0.88671875" style="7" bestFit="1" customWidth="1"/>
    <col min="12290" max="12290" width="5.5546875" style="7" bestFit="1" customWidth="1"/>
    <col min="12291" max="12291" width="1.88671875" style="7" bestFit="1" customWidth="1"/>
    <col min="12292" max="12292" width="2.77734375" style="7" bestFit="1" customWidth="1"/>
    <col min="12293" max="12293" width="1.88671875" style="7" bestFit="1" customWidth="1"/>
    <col min="12294" max="12294" width="9.33203125" style="7" bestFit="1" customWidth="1"/>
    <col min="12295" max="12523" width="8.88671875" style="7"/>
    <col min="12524" max="12525" width="4.6640625" style="7" bestFit="1" customWidth="1"/>
    <col min="12526" max="12526" width="1.88671875" style="7" bestFit="1" customWidth="1"/>
    <col min="12527" max="12528" width="2.77734375" style="7" bestFit="1" customWidth="1"/>
    <col min="12529" max="12529" width="1.88671875" style="7" bestFit="1" customWidth="1"/>
    <col min="12530" max="12530" width="4.6640625" style="7" bestFit="1" customWidth="1"/>
    <col min="12531" max="12531" width="5.5546875" style="7" bestFit="1" customWidth="1"/>
    <col min="12532" max="12532" width="9.33203125" style="7" bestFit="1" customWidth="1"/>
    <col min="12533" max="12533" width="8.44140625" style="7" bestFit="1" customWidth="1"/>
    <col min="12534" max="12534" width="4.6640625" style="7" bestFit="1" customWidth="1"/>
    <col min="12535" max="12535" width="0.88671875" style="7" bestFit="1" customWidth="1"/>
    <col min="12536" max="12536" width="3.77734375" style="7" bestFit="1" customWidth="1"/>
    <col min="12537" max="12537" width="0.88671875" style="7" bestFit="1" customWidth="1"/>
    <col min="12538" max="12538" width="2.77734375" style="7" bestFit="1" customWidth="1"/>
    <col min="12539" max="12539" width="0.88671875" style="7" bestFit="1" customWidth="1"/>
    <col min="12540" max="12540" width="3.77734375" style="7" bestFit="1" customWidth="1"/>
    <col min="12541" max="12541" width="0.88671875" style="7" bestFit="1" customWidth="1"/>
    <col min="12542" max="12542" width="2.77734375" style="7" bestFit="1" customWidth="1"/>
    <col min="12543" max="12543" width="1.88671875" style="7" bestFit="1" customWidth="1"/>
    <col min="12544" max="12545" width="0.88671875" style="7" bestFit="1" customWidth="1"/>
    <col min="12546" max="12546" width="5.5546875" style="7" bestFit="1" customWidth="1"/>
    <col min="12547" max="12547" width="1.88671875" style="7" bestFit="1" customWidth="1"/>
    <col min="12548" max="12548" width="2.77734375" style="7" bestFit="1" customWidth="1"/>
    <col min="12549" max="12549" width="1.88671875" style="7" bestFit="1" customWidth="1"/>
    <col min="12550" max="12550" width="9.33203125" style="7" bestFit="1" customWidth="1"/>
    <col min="12551" max="12779" width="8.88671875" style="7"/>
    <col min="12780" max="12781" width="4.6640625" style="7" bestFit="1" customWidth="1"/>
    <col min="12782" max="12782" width="1.88671875" style="7" bestFit="1" customWidth="1"/>
    <col min="12783" max="12784" width="2.77734375" style="7" bestFit="1" customWidth="1"/>
    <col min="12785" max="12785" width="1.88671875" style="7" bestFit="1" customWidth="1"/>
    <col min="12786" max="12786" width="4.6640625" style="7" bestFit="1" customWidth="1"/>
    <col min="12787" max="12787" width="5.5546875" style="7" bestFit="1" customWidth="1"/>
    <col min="12788" max="12788" width="9.33203125" style="7" bestFit="1" customWidth="1"/>
    <col min="12789" max="12789" width="8.44140625" style="7" bestFit="1" customWidth="1"/>
    <col min="12790" max="12790" width="4.6640625" style="7" bestFit="1" customWidth="1"/>
    <col min="12791" max="12791" width="0.88671875" style="7" bestFit="1" customWidth="1"/>
    <col min="12792" max="12792" width="3.77734375" style="7" bestFit="1" customWidth="1"/>
    <col min="12793" max="12793" width="0.88671875" style="7" bestFit="1" customWidth="1"/>
    <col min="12794" max="12794" width="2.77734375" style="7" bestFit="1" customWidth="1"/>
    <col min="12795" max="12795" width="0.88671875" style="7" bestFit="1" customWidth="1"/>
    <col min="12796" max="12796" width="3.77734375" style="7" bestFit="1" customWidth="1"/>
    <col min="12797" max="12797" width="0.88671875" style="7" bestFit="1" customWidth="1"/>
    <col min="12798" max="12798" width="2.77734375" style="7" bestFit="1" customWidth="1"/>
    <col min="12799" max="12799" width="1.88671875" style="7" bestFit="1" customWidth="1"/>
    <col min="12800" max="12801" width="0.88671875" style="7" bestFit="1" customWidth="1"/>
    <col min="12802" max="12802" width="5.5546875" style="7" bestFit="1" customWidth="1"/>
    <col min="12803" max="12803" width="1.88671875" style="7" bestFit="1" customWidth="1"/>
    <col min="12804" max="12804" width="2.77734375" style="7" bestFit="1" customWidth="1"/>
    <col min="12805" max="12805" width="1.88671875" style="7" bestFit="1" customWidth="1"/>
    <col min="12806" max="12806" width="9.33203125" style="7" bestFit="1" customWidth="1"/>
    <col min="12807" max="13035" width="8.88671875" style="7"/>
    <col min="13036" max="13037" width="4.6640625" style="7" bestFit="1" customWidth="1"/>
    <col min="13038" max="13038" width="1.88671875" style="7" bestFit="1" customWidth="1"/>
    <col min="13039" max="13040" width="2.77734375" style="7" bestFit="1" customWidth="1"/>
    <col min="13041" max="13041" width="1.88671875" style="7" bestFit="1" customWidth="1"/>
    <col min="13042" max="13042" width="4.6640625" style="7" bestFit="1" customWidth="1"/>
    <col min="13043" max="13043" width="5.5546875" style="7" bestFit="1" customWidth="1"/>
    <col min="13044" max="13044" width="9.33203125" style="7" bestFit="1" customWidth="1"/>
    <col min="13045" max="13045" width="8.44140625" style="7" bestFit="1" customWidth="1"/>
    <col min="13046" max="13046" width="4.6640625" style="7" bestFit="1" customWidth="1"/>
    <col min="13047" max="13047" width="0.88671875" style="7" bestFit="1" customWidth="1"/>
    <col min="13048" max="13048" width="3.77734375" style="7" bestFit="1" customWidth="1"/>
    <col min="13049" max="13049" width="0.88671875" style="7" bestFit="1" customWidth="1"/>
    <col min="13050" max="13050" width="2.77734375" style="7" bestFit="1" customWidth="1"/>
    <col min="13051" max="13051" width="0.88671875" style="7" bestFit="1" customWidth="1"/>
    <col min="13052" max="13052" width="3.77734375" style="7" bestFit="1" customWidth="1"/>
    <col min="13053" max="13053" width="0.88671875" style="7" bestFit="1" customWidth="1"/>
    <col min="13054" max="13054" width="2.77734375" style="7" bestFit="1" customWidth="1"/>
    <col min="13055" max="13055" width="1.88671875" style="7" bestFit="1" customWidth="1"/>
    <col min="13056" max="13057" width="0.88671875" style="7" bestFit="1" customWidth="1"/>
    <col min="13058" max="13058" width="5.5546875" style="7" bestFit="1" customWidth="1"/>
    <col min="13059" max="13059" width="1.88671875" style="7" bestFit="1" customWidth="1"/>
    <col min="13060" max="13060" width="2.77734375" style="7" bestFit="1" customWidth="1"/>
    <col min="13061" max="13061" width="1.88671875" style="7" bestFit="1" customWidth="1"/>
    <col min="13062" max="13062" width="9.33203125" style="7" bestFit="1" customWidth="1"/>
    <col min="13063" max="13291" width="8.88671875" style="7"/>
    <col min="13292" max="13293" width="4.6640625" style="7" bestFit="1" customWidth="1"/>
    <col min="13294" max="13294" width="1.88671875" style="7" bestFit="1" customWidth="1"/>
    <col min="13295" max="13296" width="2.77734375" style="7" bestFit="1" customWidth="1"/>
    <col min="13297" max="13297" width="1.88671875" style="7" bestFit="1" customWidth="1"/>
    <col min="13298" max="13298" width="4.6640625" style="7" bestFit="1" customWidth="1"/>
    <col min="13299" max="13299" width="5.5546875" style="7" bestFit="1" customWidth="1"/>
    <col min="13300" max="13300" width="9.33203125" style="7" bestFit="1" customWidth="1"/>
    <col min="13301" max="13301" width="8.44140625" style="7" bestFit="1" customWidth="1"/>
    <col min="13302" max="13302" width="4.6640625" style="7" bestFit="1" customWidth="1"/>
    <col min="13303" max="13303" width="0.88671875" style="7" bestFit="1" customWidth="1"/>
    <col min="13304" max="13304" width="3.77734375" style="7" bestFit="1" customWidth="1"/>
    <col min="13305" max="13305" width="0.88671875" style="7" bestFit="1" customWidth="1"/>
    <col min="13306" max="13306" width="2.77734375" style="7" bestFit="1" customWidth="1"/>
    <col min="13307" max="13307" width="0.88671875" style="7" bestFit="1" customWidth="1"/>
    <col min="13308" max="13308" width="3.77734375" style="7" bestFit="1" customWidth="1"/>
    <col min="13309" max="13309" width="0.88671875" style="7" bestFit="1" customWidth="1"/>
    <col min="13310" max="13310" width="2.77734375" style="7" bestFit="1" customWidth="1"/>
    <col min="13311" max="13311" width="1.88671875" style="7" bestFit="1" customWidth="1"/>
    <col min="13312" max="13313" width="0.88671875" style="7" bestFit="1" customWidth="1"/>
    <col min="13314" max="13314" width="5.5546875" style="7" bestFit="1" customWidth="1"/>
    <col min="13315" max="13315" width="1.88671875" style="7" bestFit="1" customWidth="1"/>
    <col min="13316" max="13316" width="2.77734375" style="7" bestFit="1" customWidth="1"/>
    <col min="13317" max="13317" width="1.88671875" style="7" bestFit="1" customWidth="1"/>
    <col min="13318" max="13318" width="9.33203125" style="7" bestFit="1" customWidth="1"/>
    <col min="13319" max="13547" width="8.88671875" style="7"/>
    <col min="13548" max="13549" width="4.6640625" style="7" bestFit="1" customWidth="1"/>
    <col min="13550" max="13550" width="1.88671875" style="7" bestFit="1" customWidth="1"/>
    <col min="13551" max="13552" width="2.77734375" style="7" bestFit="1" customWidth="1"/>
    <col min="13553" max="13553" width="1.88671875" style="7" bestFit="1" customWidth="1"/>
    <col min="13554" max="13554" width="4.6640625" style="7" bestFit="1" customWidth="1"/>
    <col min="13555" max="13555" width="5.5546875" style="7" bestFit="1" customWidth="1"/>
    <col min="13556" max="13556" width="9.33203125" style="7" bestFit="1" customWidth="1"/>
    <col min="13557" max="13557" width="8.44140625" style="7" bestFit="1" customWidth="1"/>
    <col min="13558" max="13558" width="4.6640625" style="7" bestFit="1" customWidth="1"/>
    <col min="13559" max="13559" width="0.88671875" style="7" bestFit="1" customWidth="1"/>
    <col min="13560" max="13560" width="3.77734375" style="7" bestFit="1" customWidth="1"/>
    <col min="13561" max="13561" width="0.88671875" style="7" bestFit="1" customWidth="1"/>
    <col min="13562" max="13562" width="2.77734375" style="7" bestFit="1" customWidth="1"/>
    <col min="13563" max="13563" width="0.88671875" style="7" bestFit="1" customWidth="1"/>
    <col min="13564" max="13564" width="3.77734375" style="7" bestFit="1" customWidth="1"/>
    <col min="13565" max="13565" width="0.88671875" style="7" bestFit="1" customWidth="1"/>
    <col min="13566" max="13566" width="2.77734375" style="7" bestFit="1" customWidth="1"/>
    <col min="13567" max="13567" width="1.88671875" style="7" bestFit="1" customWidth="1"/>
    <col min="13568" max="13569" width="0.88671875" style="7" bestFit="1" customWidth="1"/>
    <col min="13570" max="13570" width="5.5546875" style="7" bestFit="1" customWidth="1"/>
    <col min="13571" max="13571" width="1.88671875" style="7" bestFit="1" customWidth="1"/>
    <col min="13572" max="13572" width="2.77734375" style="7" bestFit="1" customWidth="1"/>
    <col min="13573" max="13573" width="1.88671875" style="7" bestFit="1" customWidth="1"/>
    <col min="13574" max="13574" width="9.33203125" style="7" bestFit="1" customWidth="1"/>
    <col min="13575" max="13803" width="8.88671875" style="7"/>
    <col min="13804" max="13805" width="4.6640625" style="7" bestFit="1" customWidth="1"/>
    <col min="13806" max="13806" width="1.88671875" style="7" bestFit="1" customWidth="1"/>
    <col min="13807" max="13808" width="2.77734375" style="7" bestFit="1" customWidth="1"/>
    <col min="13809" max="13809" width="1.88671875" style="7" bestFit="1" customWidth="1"/>
    <col min="13810" max="13810" width="4.6640625" style="7" bestFit="1" customWidth="1"/>
    <col min="13811" max="13811" width="5.5546875" style="7" bestFit="1" customWidth="1"/>
    <col min="13812" max="13812" width="9.33203125" style="7" bestFit="1" customWidth="1"/>
    <col min="13813" max="13813" width="8.44140625" style="7" bestFit="1" customWidth="1"/>
    <col min="13814" max="13814" width="4.6640625" style="7" bestFit="1" customWidth="1"/>
    <col min="13815" max="13815" width="0.88671875" style="7" bestFit="1" customWidth="1"/>
    <col min="13816" max="13816" width="3.77734375" style="7" bestFit="1" customWidth="1"/>
    <col min="13817" max="13817" width="0.88671875" style="7" bestFit="1" customWidth="1"/>
    <col min="13818" max="13818" width="2.77734375" style="7" bestFit="1" customWidth="1"/>
    <col min="13819" max="13819" width="0.88671875" style="7" bestFit="1" customWidth="1"/>
    <col min="13820" max="13820" width="3.77734375" style="7" bestFit="1" customWidth="1"/>
    <col min="13821" max="13821" width="0.88671875" style="7" bestFit="1" customWidth="1"/>
    <col min="13822" max="13822" width="2.77734375" style="7" bestFit="1" customWidth="1"/>
    <col min="13823" max="13823" width="1.88671875" style="7" bestFit="1" customWidth="1"/>
    <col min="13824" max="13825" width="0.88671875" style="7" bestFit="1" customWidth="1"/>
    <col min="13826" max="13826" width="5.5546875" style="7" bestFit="1" customWidth="1"/>
    <col min="13827" max="13827" width="1.88671875" style="7" bestFit="1" customWidth="1"/>
    <col min="13828" max="13828" width="2.77734375" style="7" bestFit="1" customWidth="1"/>
    <col min="13829" max="13829" width="1.88671875" style="7" bestFit="1" customWidth="1"/>
    <col min="13830" max="13830" width="9.33203125" style="7" bestFit="1" customWidth="1"/>
    <col min="13831" max="14059" width="8.88671875" style="7"/>
    <col min="14060" max="14061" width="4.6640625" style="7" bestFit="1" customWidth="1"/>
    <col min="14062" max="14062" width="1.88671875" style="7" bestFit="1" customWidth="1"/>
    <col min="14063" max="14064" width="2.77734375" style="7" bestFit="1" customWidth="1"/>
    <col min="14065" max="14065" width="1.88671875" style="7" bestFit="1" customWidth="1"/>
    <col min="14066" max="14066" width="4.6640625" style="7" bestFit="1" customWidth="1"/>
    <col min="14067" max="14067" width="5.5546875" style="7" bestFit="1" customWidth="1"/>
    <col min="14068" max="14068" width="9.33203125" style="7" bestFit="1" customWidth="1"/>
    <col min="14069" max="14069" width="8.44140625" style="7" bestFit="1" customWidth="1"/>
    <col min="14070" max="14070" width="4.6640625" style="7" bestFit="1" customWidth="1"/>
    <col min="14071" max="14071" width="0.88671875" style="7" bestFit="1" customWidth="1"/>
    <col min="14072" max="14072" width="3.77734375" style="7" bestFit="1" customWidth="1"/>
    <col min="14073" max="14073" width="0.88671875" style="7" bestFit="1" customWidth="1"/>
    <col min="14074" max="14074" width="2.77734375" style="7" bestFit="1" customWidth="1"/>
    <col min="14075" max="14075" width="0.88671875" style="7" bestFit="1" customWidth="1"/>
    <col min="14076" max="14076" width="3.77734375" style="7" bestFit="1" customWidth="1"/>
    <col min="14077" max="14077" width="0.88671875" style="7" bestFit="1" customWidth="1"/>
    <col min="14078" max="14078" width="2.77734375" style="7" bestFit="1" customWidth="1"/>
    <col min="14079" max="14079" width="1.88671875" style="7" bestFit="1" customWidth="1"/>
    <col min="14080" max="14081" width="0.88671875" style="7" bestFit="1" customWidth="1"/>
    <col min="14082" max="14082" width="5.5546875" style="7" bestFit="1" customWidth="1"/>
    <col min="14083" max="14083" width="1.88671875" style="7" bestFit="1" customWidth="1"/>
    <col min="14084" max="14084" width="2.77734375" style="7" bestFit="1" customWidth="1"/>
    <col min="14085" max="14085" width="1.88671875" style="7" bestFit="1" customWidth="1"/>
    <col min="14086" max="14086" width="9.33203125" style="7" bestFit="1" customWidth="1"/>
    <col min="14087" max="14315" width="8.88671875" style="7"/>
    <col min="14316" max="14317" width="4.6640625" style="7" bestFit="1" customWidth="1"/>
    <col min="14318" max="14318" width="1.88671875" style="7" bestFit="1" customWidth="1"/>
    <col min="14319" max="14320" width="2.77734375" style="7" bestFit="1" customWidth="1"/>
    <col min="14321" max="14321" width="1.88671875" style="7" bestFit="1" customWidth="1"/>
    <col min="14322" max="14322" width="4.6640625" style="7" bestFit="1" customWidth="1"/>
    <col min="14323" max="14323" width="5.5546875" style="7" bestFit="1" customWidth="1"/>
    <col min="14324" max="14324" width="9.33203125" style="7" bestFit="1" customWidth="1"/>
    <col min="14325" max="14325" width="8.44140625" style="7" bestFit="1" customWidth="1"/>
    <col min="14326" max="14326" width="4.6640625" style="7" bestFit="1" customWidth="1"/>
    <col min="14327" max="14327" width="0.88671875" style="7" bestFit="1" customWidth="1"/>
    <col min="14328" max="14328" width="3.77734375" style="7" bestFit="1" customWidth="1"/>
    <col min="14329" max="14329" width="0.88671875" style="7" bestFit="1" customWidth="1"/>
    <col min="14330" max="14330" width="2.77734375" style="7" bestFit="1" customWidth="1"/>
    <col min="14331" max="14331" width="0.88671875" style="7" bestFit="1" customWidth="1"/>
    <col min="14332" max="14332" width="3.77734375" style="7" bestFit="1" customWidth="1"/>
    <col min="14333" max="14333" width="0.88671875" style="7" bestFit="1" customWidth="1"/>
    <col min="14334" max="14334" width="2.77734375" style="7" bestFit="1" customWidth="1"/>
    <col min="14335" max="14335" width="1.88671875" style="7" bestFit="1" customWidth="1"/>
    <col min="14336" max="14337" width="0.88671875" style="7" bestFit="1" customWidth="1"/>
    <col min="14338" max="14338" width="5.5546875" style="7" bestFit="1" customWidth="1"/>
    <col min="14339" max="14339" width="1.88671875" style="7" bestFit="1" customWidth="1"/>
    <col min="14340" max="14340" width="2.77734375" style="7" bestFit="1" customWidth="1"/>
    <col min="14341" max="14341" width="1.88671875" style="7" bestFit="1" customWidth="1"/>
    <col min="14342" max="14342" width="9.33203125" style="7" bestFit="1" customWidth="1"/>
    <col min="14343" max="14571" width="8.88671875" style="7"/>
    <col min="14572" max="14573" width="4.6640625" style="7" bestFit="1" customWidth="1"/>
    <col min="14574" max="14574" width="1.88671875" style="7" bestFit="1" customWidth="1"/>
    <col min="14575" max="14576" width="2.77734375" style="7" bestFit="1" customWidth="1"/>
    <col min="14577" max="14577" width="1.88671875" style="7" bestFit="1" customWidth="1"/>
    <col min="14578" max="14578" width="4.6640625" style="7" bestFit="1" customWidth="1"/>
    <col min="14579" max="14579" width="5.5546875" style="7" bestFit="1" customWidth="1"/>
    <col min="14580" max="14580" width="9.33203125" style="7" bestFit="1" customWidth="1"/>
    <col min="14581" max="14581" width="8.44140625" style="7" bestFit="1" customWidth="1"/>
    <col min="14582" max="14582" width="4.6640625" style="7" bestFit="1" customWidth="1"/>
    <col min="14583" max="14583" width="0.88671875" style="7" bestFit="1" customWidth="1"/>
    <col min="14584" max="14584" width="3.77734375" style="7" bestFit="1" customWidth="1"/>
    <col min="14585" max="14585" width="0.88671875" style="7" bestFit="1" customWidth="1"/>
    <col min="14586" max="14586" width="2.77734375" style="7" bestFit="1" customWidth="1"/>
    <col min="14587" max="14587" width="0.88671875" style="7" bestFit="1" customWidth="1"/>
    <col min="14588" max="14588" width="3.77734375" style="7" bestFit="1" customWidth="1"/>
    <col min="14589" max="14589" width="0.88671875" style="7" bestFit="1" customWidth="1"/>
    <col min="14590" max="14590" width="2.77734375" style="7" bestFit="1" customWidth="1"/>
    <col min="14591" max="14591" width="1.88671875" style="7" bestFit="1" customWidth="1"/>
    <col min="14592" max="14593" width="0.88671875" style="7" bestFit="1" customWidth="1"/>
    <col min="14594" max="14594" width="5.5546875" style="7" bestFit="1" customWidth="1"/>
    <col min="14595" max="14595" width="1.88671875" style="7" bestFit="1" customWidth="1"/>
    <col min="14596" max="14596" width="2.77734375" style="7" bestFit="1" customWidth="1"/>
    <col min="14597" max="14597" width="1.88671875" style="7" bestFit="1" customWidth="1"/>
    <col min="14598" max="14598" width="9.33203125" style="7" bestFit="1" customWidth="1"/>
    <col min="14599" max="14827" width="8.88671875" style="7"/>
    <col min="14828" max="14829" width="4.6640625" style="7" bestFit="1" customWidth="1"/>
    <col min="14830" max="14830" width="1.88671875" style="7" bestFit="1" customWidth="1"/>
    <col min="14831" max="14832" width="2.77734375" style="7" bestFit="1" customWidth="1"/>
    <col min="14833" max="14833" width="1.88671875" style="7" bestFit="1" customWidth="1"/>
    <col min="14834" max="14834" width="4.6640625" style="7" bestFit="1" customWidth="1"/>
    <col min="14835" max="14835" width="5.5546875" style="7" bestFit="1" customWidth="1"/>
    <col min="14836" max="14836" width="9.33203125" style="7" bestFit="1" customWidth="1"/>
    <col min="14837" max="14837" width="8.44140625" style="7" bestFit="1" customWidth="1"/>
    <col min="14838" max="14838" width="4.6640625" style="7" bestFit="1" customWidth="1"/>
    <col min="14839" max="14839" width="0.88671875" style="7" bestFit="1" customWidth="1"/>
    <col min="14840" max="14840" width="3.77734375" style="7" bestFit="1" customWidth="1"/>
    <col min="14841" max="14841" width="0.88671875" style="7" bestFit="1" customWidth="1"/>
    <col min="14842" max="14842" width="2.77734375" style="7" bestFit="1" customWidth="1"/>
    <col min="14843" max="14843" width="0.88671875" style="7" bestFit="1" customWidth="1"/>
    <col min="14844" max="14844" width="3.77734375" style="7" bestFit="1" customWidth="1"/>
    <col min="14845" max="14845" width="0.88671875" style="7" bestFit="1" customWidth="1"/>
    <col min="14846" max="14846" width="2.77734375" style="7" bestFit="1" customWidth="1"/>
    <col min="14847" max="14847" width="1.88671875" style="7" bestFit="1" customWidth="1"/>
    <col min="14848" max="14849" width="0.88671875" style="7" bestFit="1" customWidth="1"/>
    <col min="14850" max="14850" width="5.5546875" style="7" bestFit="1" customWidth="1"/>
    <col min="14851" max="14851" width="1.88671875" style="7" bestFit="1" customWidth="1"/>
    <col min="14852" max="14852" width="2.77734375" style="7" bestFit="1" customWidth="1"/>
    <col min="14853" max="14853" width="1.88671875" style="7" bestFit="1" customWidth="1"/>
    <col min="14854" max="14854" width="9.33203125" style="7" bestFit="1" customWidth="1"/>
    <col min="14855" max="15083" width="8.88671875" style="7"/>
    <col min="15084" max="15085" width="4.6640625" style="7" bestFit="1" customWidth="1"/>
    <col min="15086" max="15086" width="1.88671875" style="7" bestFit="1" customWidth="1"/>
    <col min="15087" max="15088" width="2.77734375" style="7" bestFit="1" customWidth="1"/>
    <col min="15089" max="15089" width="1.88671875" style="7" bestFit="1" customWidth="1"/>
    <col min="15090" max="15090" width="4.6640625" style="7" bestFit="1" customWidth="1"/>
    <col min="15091" max="15091" width="5.5546875" style="7" bestFit="1" customWidth="1"/>
    <col min="15092" max="15092" width="9.33203125" style="7" bestFit="1" customWidth="1"/>
    <col min="15093" max="15093" width="8.44140625" style="7" bestFit="1" customWidth="1"/>
    <col min="15094" max="15094" width="4.6640625" style="7" bestFit="1" customWidth="1"/>
    <col min="15095" max="15095" width="0.88671875" style="7" bestFit="1" customWidth="1"/>
    <col min="15096" max="15096" width="3.77734375" style="7" bestFit="1" customWidth="1"/>
    <col min="15097" max="15097" width="0.88671875" style="7" bestFit="1" customWidth="1"/>
    <col min="15098" max="15098" width="2.77734375" style="7" bestFit="1" customWidth="1"/>
    <col min="15099" max="15099" width="0.88671875" style="7" bestFit="1" customWidth="1"/>
    <col min="15100" max="15100" width="3.77734375" style="7" bestFit="1" customWidth="1"/>
    <col min="15101" max="15101" width="0.88671875" style="7" bestFit="1" customWidth="1"/>
    <col min="15102" max="15102" width="2.77734375" style="7" bestFit="1" customWidth="1"/>
    <col min="15103" max="15103" width="1.88671875" style="7" bestFit="1" customWidth="1"/>
    <col min="15104" max="15105" width="0.88671875" style="7" bestFit="1" customWidth="1"/>
    <col min="15106" max="15106" width="5.5546875" style="7" bestFit="1" customWidth="1"/>
    <col min="15107" max="15107" width="1.88671875" style="7" bestFit="1" customWidth="1"/>
    <col min="15108" max="15108" width="2.77734375" style="7" bestFit="1" customWidth="1"/>
    <col min="15109" max="15109" width="1.88671875" style="7" bestFit="1" customWidth="1"/>
    <col min="15110" max="15110" width="9.33203125" style="7" bestFit="1" customWidth="1"/>
    <col min="15111" max="15339" width="8.88671875" style="7"/>
    <col min="15340" max="15341" width="4.6640625" style="7" bestFit="1" customWidth="1"/>
    <col min="15342" max="15342" width="1.88671875" style="7" bestFit="1" customWidth="1"/>
    <col min="15343" max="15344" width="2.77734375" style="7" bestFit="1" customWidth="1"/>
    <col min="15345" max="15345" width="1.88671875" style="7" bestFit="1" customWidth="1"/>
    <col min="15346" max="15346" width="4.6640625" style="7" bestFit="1" customWidth="1"/>
    <col min="15347" max="15347" width="5.5546875" style="7" bestFit="1" customWidth="1"/>
    <col min="15348" max="15348" width="9.33203125" style="7" bestFit="1" customWidth="1"/>
    <col min="15349" max="15349" width="8.44140625" style="7" bestFit="1" customWidth="1"/>
    <col min="15350" max="15350" width="4.6640625" style="7" bestFit="1" customWidth="1"/>
    <col min="15351" max="15351" width="0.88671875" style="7" bestFit="1" customWidth="1"/>
    <col min="15352" max="15352" width="3.77734375" style="7" bestFit="1" customWidth="1"/>
    <col min="15353" max="15353" width="0.88671875" style="7" bestFit="1" customWidth="1"/>
    <col min="15354" max="15354" width="2.77734375" style="7" bestFit="1" customWidth="1"/>
    <col min="15355" max="15355" width="0.88671875" style="7" bestFit="1" customWidth="1"/>
    <col min="15356" max="15356" width="3.77734375" style="7" bestFit="1" customWidth="1"/>
    <col min="15357" max="15357" width="0.88671875" style="7" bestFit="1" customWidth="1"/>
    <col min="15358" max="15358" width="2.77734375" style="7" bestFit="1" customWidth="1"/>
    <col min="15359" max="15359" width="1.88671875" style="7" bestFit="1" customWidth="1"/>
    <col min="15360" max="15361" width="0.88671875" style="7" bestFit="1" customWidth="1"/>
    <col min="15362" max="15362" width="5.5546875" style="7" bestFit="1" customWidth="1"/>
    <col min="15363" max="15363" width="1.88671875" style="7" bestFit="1" customWidth="1"/>
    <col min="15364" max="15364" width="2.77734375" style="7" bestFit="1" customWidth="1"/>
    <col min="15365" max="15365" width="1.88671875" style="7" bestFit="1" customWidth="1"/>
    <col min="15366" max="15366" width="9.33203125" style="7" bestFit="1" customWidth="1"/>
    <col min="15367" max="15595" width="8.88671875" style="7"/>
    <col min="15596" max="15597" width="4.6640625" style="7" bestFit="1" customWidth="1"/>
    <col min="15598" max="15598" width="1.88671875" style="7" bestFit="1" customWidth="1"/>
    <col min="15599" max="15600" width="2.77734375" style="7" bestFit="1" customWidth="1"/>
    <col min="15601" max="15601" width="1.88671875" style="7" bestFit="1" customWidth="1"/>
    <col min="15602" max="15602" width="4.6640625" style="7" bestFit="1" customWidth="1"/>
    <col min="15603" max="15603" width="5.5546875" style="7" bestFit="1" customWidth="1"/>
    <col min="15604" max="15604" width="9.33203125" style="7" bestFit="1" customWidth="1"/>
    <col min="15605" max="15605" width="8.44140625" style="7" bestFit="1" customWidth="1"/>
    <col min="15606" max="15606" width="4.6640625" style="7" bestFit="1" customWidth="1"/>
    <col min="15607" max="15607" width="0.88671875" style="7" bestFit="1" customWidth="1"/>
    <col min="15608" max="15608" width="3.77734375" style="7" bestFit="1" customWidth="1"/>
    <col min="15609" max="15609" width="0.88671875" style="7" bestFit="1" customWidth="1"/>
    <col min="15610" max="15610" width="2.77734375" style="7" bestFit="1" customWidth="1"/>
    <col min="15611" max="15611" width="0.88671875" style="7" bestFit="1" customWidth="1"/>
    <col min="15612" max="15612" width="3.77734375" style="7" bestFit="1" customWidth="1"/>
    <col min="15613" max="15613" width="0.88671875" style="7" bestFit="1" customWidth="1"/>
    <col min="15614" max="15614" width="2.77734375" style="7" bestFit="1" customWidth="1"/>
    <col min="15615" max="15615" width="1.88671875" style="7" bestFit="1" customWidth="1"/>
    <col min="15616" max="15617" width="0.88671875" style="7" bestFit="1" customWidth="1"/>
    <col min="15618" max="15618" width="5.5546875" style="7" bestFit="1" customWidth="1"/>
    <col min="15619" max="15619" width="1.88671875" style="7" bestFit="1" customWidth="1"/>
    <col min="15620" max="15620" width="2.77734375" style="7" bestFit="1" customWidth="1"/>
    <col min="15621" max="15621" width="1.88671875" style="7" bestFit="1" customWidth="1"/>
    <col min="15622" max="15622" width="9.33203125" style="7" bestFit="1" customWidth="1"/>
    <col min="15623" max="15851" width="8.88671875" style="7"/>
    <col min="15852" max="15853" width="4.6640625" style="7" bestFit="1" customWidth="1"/>
    <col min="15854" max="15854" width="1.88671875" style="7" bestFit="1" customWidth="1"/>
    <col min="15855" max="15856" width="2.77734375" style="7" bestFit="1" customWidth="1"/>
    <col min="15857" max="15857" width="1.88671875" style="7" bestFit="1" customWidth="1"/>
    <col min="15858" max="15858" width="4.6640625" style="7" bestFit="1" customWidth="1"/>
    <col min="15859" max="15859" width="5.5546875" style="7" bestFit="1" customWidth="1"/>
    <col min="15860" max="15860" width="9.33203125" style="7" bestFit="1" customWidth="1"/>
    <col min="15861" max="15861" width="8.44140625" style="7" bestFit="1" customWidth="1"/>
    <col min="15862" max="15862" width="4.6640625" style="7" bestFit="1" customWidth="1"/>
    <col min="15863" max="15863" width="0.88671875" style="7" bestFit="1" customWidth="1"/>
    <col min="15864" max="15864" width="3.77734375" style="7" bestFit="1" customWidth="1"/>
    <col min="15865" max="15865" width="0.88671875" style="7" bestFit="1" customWidth="1"/>
    <col min="15866" max="15866" width="2.77734375" style="7" bestFit="1" customWidth="1"/>
    <col min="15867" max="15867" width="0.88671875" style="7" bestFit="1" customWidth="1"/>
    <col min="15868" max="15868" width="3.77734375" style="7" bestFit="1" customWidth="1"/>
    <col min="15869" max="15869" width="0.88671875" style="7" bestFit="1" customWidth="1"/>
    <col min="15870" max="15870" width="2.77734375" style="7" bestFit="1" customWidth="1"/>
    <col min="15871" max="15871" width="1.88671875" style="7" bestFit="1" customWidth="1"/>
    <col min="15872" max="15873" width="0.88671875" style="7" bestFit="1" customWidth="1"/>
    <col min="15874" max="15874" width="5.5546875" style="7" bestFit="1" customWidth="1"/>
    <col min="15875" max="15875" width="1.88671875" style="7" bestFit="1" customWidth="1"/>
    <col min="15876" max="15876" width="2.77734375" style="7" bestFit="1" customWidth="1"/>
    <col min="15877" max="15877" width="1.88671875" style="7" bestFit="1" customWidth="1"/>
    <col min="15878" max="15878" width="9.33203125" style="7" bestFit="1" customWidth="1"/>
    <col min="15879" max="16107" width="8.88671875" style="7"/>
    <col min="16108" max="16109" width="4.6640625" style="7" bestFit="1" customWidth="1"/>
    <col min="16110" max="16110" width="1.88671875" style="7" bestFit="1" customWidth="1"/>
    <col min="16111" max="16112" width="2.77734375" style="7" bestFit="1" customWidth="1"/>
    <col min="16113" max="16113" width="1.88671875" style="7" bestFit="1" customWidth="1"/>
    <col min="16114" max="16114" width="4.6640625" style="7" bestFit="1" customWidth="1"/>
    <col min="16115" max="16115" width="5.5546875" style="7" bestFit="1" customWidth="1"/>
    <col min="16116" max="16116" width="9.33203125" style="7" bestFit="1" customWidth="1"/>
    <col min="16117" max="16117" width="8.44140625" style="7" bestFit="1" customWidth="1"/>
    <col min="16118" max="16118" width="4.6640625" style="7" bestFit="1" customWidth="1"/>
    <col min="16119" max="16119" width="0.88671875" style="7" bestFit="1" customWidth="1"/>
    <col min="16120" max="16120" width="3.77734375" style="7" bestFit="1" customWidth="1"/>
    <col min="16121" max="16121" width="0.88671875" style="7" bestFit="1" customWidth="1"/>
    <col min="16122" max="16122" width="2.77734375" style="7" bestFit="1" customWidth="1"/>
    <col min="16123" max="16123" width="0.88671875" style="7" bestFit="1" customWidth="1"/>
    <col min="16124" max="16124" width="3.77734375" style="7" bestFit="1" customWidth="1"/>
    <col min="16125" max="16125" width="0.88671875" style="7" bestFit="1" customWidth="1"/>
    <col min="16126" max="16126" width="2.77734375" style="7" bestFit="1" customWidth="1"/>
    <col min="16127" max="16127" width="1.88671875" style="7" bestFit="1" customWidth="1"/>
    <col min="16128" max="16129" width="0.88671875" style="7" bestFit="1" customWidth="1"/>
    <col min="16130" max="16130" width="5.5546875" style="7" bestFit="1" customWidth="1"/>
    <col min="16131" max="16131" width="1.88671875" style="7" bestFit="1" customWidth="1"/>
    <col min="16132" max="16132" width="2.77734375" style="7" bestFit="1" customWidth="1"/>
    <col min="16133" max="16133" width="1.88671875" style="7" bestFit="1" customWidth="1"/>
    <col min="16134" max="16134" width="9.33203125" style="7" bestFit="1" customWidth="1"/>
    <col min="16135" max="16384" width="8.88671875" style="7"/>
  </cols>
  <sheetData>
    <row r="1" spans="1:19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362"/>
      <c r="J1" s="363">
        <f>'CACHOEIRA DOURADA'!J1</f>
        <v>0.26928000000000002</v>
      </c>
      <c r="K1" s="238"/>
    </row>
    <row r="2" spans="1:19" s="64" customFormat="1" ht="10.199999999999999" x14ac:dyDescent="0.2">
      <c r="A2" s="79" t="s">
        <v>1</v>
      </c>
      <c r="B2" s="60" t="s">
        <v>125</v>
      </c>
      <c r="C2" s="60"/>
      <c r="D2" s="60"/>
      <c r="E2" s="60"/>
      <c r="F2" s="60"/>
      <c r="G2" s="80"/>
      <c r="H2" s="63"/>
      <c r="I2" s="362" t="s">
        <v>170</v>
      </c>
      <c r="J2" s="364">
        <f>1-J1</f>
        <v>0.73072000000000004</v>
      </c>
      <c r="S2" s="64" t="s">
        <v>116</v>
      </c>
    </row>
    <row r="3" spans="1:19" s="64" customFormat="1" ht="10.199999999999999" x14ac:dyDescent="0.2">
      <c r="A3" s="79" t="s">
        <v>2</v>
      </c>
      <c r="B3" s="62" t="s">
        <v>124</v>
      </c>
      <c r="C3" s="60"/>
      <c r="D3" s="60"/>
      <c r="E3" s="60"/>
      <c r="F3" s="60"/>
      <c r="G3" s="80"/>
      <c r="H3" s="63"/>
      <c r="I3" s="86"/>
      <c r="K3" s="65"/>
    </row>
    <row r="4" spans="1:19" s="64" customFormat="1" ht="10.199999999999999" x14ac:dyDescent="0.2">
      <c r="A4" s="79" t="s">
        <v>3</v>
      </c>
      <c r="B4" s="60" t="s">
        <v>123</v>
      </c>
      <c r="C4" s="60"/>
      <c r="D4" s="60"/>
      <c r="E4" s="60"/>
      <c r="F4" s="60"/>
      <c r="G4" s="80"/>
      <c r="H4" s="63"/>
      <c r="I4" s="86"/>
      <c r="K4" s="65"/>
    </row>
    <row r="5" spans="1:19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K5" s="65"/>
    </row>
    <row r="6" spans="1:19" s="64" customFormat="1" ht="10.199999999999999" x14ac:dyDescent="0.2">
      <c r="A6" s="79" t="s">
        <v>5</v>
      </c>
      <c r="B6" s="60" t="s">
        <v>122</v>
      </c>
      <c r="C6" s="60"/>
      <c r="D6" s="60"/>
      <c r="E6" s="60"/>
      <c r="F6" s="60"/>
      <c r="G6" s="80"/>
      <c r="H6" s="63"/>
      <c r="I6" s="87"/>
      <c r="K6" s="65"/>
    </row>
    <row r="7" spans="1:19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K7" s="75"/>
    </row>
    <row r="8" spans="1:19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K8" s="75"/>
    </row>
    <row r="9" spans="1:19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K9" s="8"/>
    </row>
    <row r="10" spans="1:19" x14ac:dyDescent="0.3">
      <c r="A10" s="95"/>
      <c r="B10" s="296" t="s">
        <v>46</v>
      </c>
      <c r="C10" s="297"/>
      <c r="D10" s="297"/>
      <c r="E10" s="297"/>
      <c r="F10" s="297"/>
      <c r="G10" s="298"/>
      <c r="I10" s="88"/>
    </row>
    <row r="11" spans="1:19" ht="13.8" x14ac:dyDescent="0.25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'CACHOEIRA DOURADA'!F11</f>
        <v>80629.13</v>
      </c>
      <c r="G11" s="102">
        <f>TRUNC(F11*E11,2)</f>
        <v>80629.13</v>
      </c>
      <c r="I11" s="89">
        <v>110358.84</v>
      </c>
      <c r="K11" s="243">
        <f>1-F11/I11</f>
        <v>0.26939128754887232</v>
      </c>
    </row>
    <row r="12" spans="1:19" ht="13.8" x14ac:dyDescent="0.25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 t="shared" ref="F11:F12" si="0">TRUNC(I12*$J$2,2)</f>
        <v>36568.660000000003</v>
      </c>
      <c r="G12" s="102">
        <f>TRUNC(F12*E12,2)</f>
        <v>36568.660000000003</v>
      </c>
      <c r="I12" s="89">
        <v>50044.7</v>
      </c>
      <c r="K12" s="243">
        <f>1-F12/I12</f>
        <v>0.26928006362312085</v>
      </c>
    </row>
    <row r="13" spans="1:19" x14ac:dyDescent="0.3">
      <c r="A13" s="302" t="s">
        <v>35</v>
      </c>
      <c r="B13" s="303"/>
      <c r="C13" s="303"/>
      <c r="D13" s="303"/>
      <c r="E13" s="303"/>
      <c r="F13" s="303"/>
      <c r="G13" s="107">
        <f>SUM(G11:G12)</f>
        <v>117197.79000000001</v>
      </c>
    </row>
    <row r="14" spans="1:19" x14ac:dyDescent="0.3">
      <c r="A14" s="304"/>
      <c r="B14" s="304"/>
      <c r="C14" s="304"/>
      <c r="D14" s="304"/>
      <c r="E14" s="304"/>
      <c r="F14" s="304"/>
      <c r="G14" s="304"/>
    </row>
    <row r="15" spans="1:19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19" x14ac:dyDescent="0.3">
      <c r="A16" s="95"/>
      <c r="B16" s="296" t="s">
        <v>13</v>
      </c>
      <c r="C16" s="297"/>
      <c r="D16" s="297"/>
      <c r="E16" s="297"/>
      <c r="F16" s="297"/>
      <c r="G16" s="298"/>
    </row>
    <row r="17" spans="1:11" ht="24" x14ac:dyDescent="0.25">
      <c r="A17" s="96">
        <v>40001</v>
      </c>
      <c r="B17" s="97" t="s">
        <v>14</v>
      </c>
      <c r="C17" s="98">
        <v>13.35</v>
      </c>
      <c r="D17" s="99" t="s">
        <v>15</v>
      </c>
      <c r="E17" s="108">
        <v>185.82599999999999</v>
      </c>
      <c r="F17" s="101">
        <f t="shared" ref="F17:F34" si="1">TRUNC(I17*$J$2,2)</f>
        <v>0.49</v>
      </c>
      <c r="G17" s="102">
        <f t="shared" ref="G17:G34" si="2">TRUNC(F17*E17,2)</f>
        <v>91.05</v>
      </c>
      <c r="I17" s="89">
        <v>0.68</v>
      </c>
      <c r="K17" s="243">
        <f t="shared" ref="K17:K34" si="3">1-F17/I17</f>
        <v>0.27941176470588247</v>
      </c>
    </row>
    <row r="18" spans="1:11" ht="13.8" x14ac:dyDescent="0.25">
      <c r="A18" s="96">
        <v>40305</v>
      </c>
      <c r="B18" s="97" t="s">
        <v>16</v>
      </c>
      <c r="C18" s="98">
        <v>13.35</v>
      </c>
      <c r="D18" s="99" t="s">
        <v>15</v>
      </c>
      <c r="E18" s="108">
        <v>185.82599999999999</v>
      </c>
      <c r="F18" s="101">
        <f t="shared" si="1"/>
        <v>0.36</v>
      </c>
      <c r="G18" s="102">
        <f t="shared" si="2"/>
        <v>66.89</v>
      </c>
      <c r="I18" s="89">
        <v>0.5</v>
      </c>
      <c r="K18" s="243">
        <f t="shared" si="3"/>
        <v>0.28000000000000003</v>
      </c>
    </row>
    <row r="19" spans="1:11" ht="13.8" x14ac:dyDescent="0.25">
      <c r="A19" s="96">
        <v>44100</v>
      </c>
      <c r="B19" s="97" t="s">
        <v>17</v>
      </c>
      <c r="C19" s="98">
        <v>13.35</v>
      </c>
      <c r="D19" s="99" t="s">
        <v>18</v>
      </c>
      <c r="E19" s="108">
        <v>111.496</v>
      </c>
      <c r="F19" s="101">
        <f t="shared" si="1"/>
        <v>6.95</v>
      </c>
      <c r="G19" s="102">
        <f t="shared" si="2"/>
        <v>774.89</v>
      </c>
      <c r="I19" s="89">
        <v>9.52</v>
      </c>
      <c r="K19" s="243">
        <f t="shared" si="3"/>
        <v>0.26995798319327724</v>
      </c>
    </row>
    <row r="20" spans="1:11" ht="13.8" x14ac:dyDescent="0.25">
      <c r="A20" s="96">
        <v>44102</v>
      </c>
      <c r="B20" s="97" t="s">
        <v>19</v>
      </c>
      <c r="C20" s="98">
        <v>13.35</v>
      </c>
      <c r="D20" s="99" t="s">
        <v>20</v>
      </c>
      <c r="E20" s="108">
        <v>4459.84</v>
      </c>
      <c r="F20" s="101">
        <f t="shared" si="1"/>
        <v>2.44</v>
      </c>
      <c r="G20" s="102">
        <f t="shared" si="2"/>
        <v>10882</v>
      </c>
      <c r="I20" s="89">
        <v>3.35</v>
      </c>
      <c r="K20" s="243">
        <f t="shared" si="3"/>
        <v>0.27164179104477615</v>
      </c>
    </row>
    <row r="21" spans="1:11" ht="24" x14ac:dyDescent="0.25">
      <c r="A21" s="96">
        <v>44151</v>
      </c>
      <c r="B21" s="97" t="s">
        <v>21</v>
      </c>
      <c r="C21" s="98">
        <v>13.35</v>
      </c>
      <c r="D21" s="99" t="s">
        <v>18</v>
      </c>
      <c r="E21" s="108">
        <v>89.197000000000003</v>
      </c>
      <c r="F21" s="101">
        <f t="shared" si="1"/>
        <v>56.34</v>
      </c>
      <c r="G21" s="102">
        <f t="shared" si="2"/>
        <v>5025.3500000000004</v>
      </c>
      <c r="I21" s="89">
        <v>77.11</v>
      </c>
      <c r="K21" s="243">
        <f t="shared" si="3"/>
        <v>0.26935546621709239</v>
      </c>
    </row>
    <row r="22" spans="1:11" ht="13.8" x14ac:dyDescent="0.25">
      <c r="A22" s="96">
        <v>44201</v>
      </c>
      <c r="B22" s="97" t="s">
        <v>22</v>
      </c>
      <c r="C22" s="98">
        <v>13.35</v>
      </c>
      <c r="D22" s="99" t="s">
        <v>15</v>
      </c>
      <c r="E22" s="108">
        <v>57978.286999999997</v>
      </c>
      <c r="F22" s="101">
        <f t="shared" si="1"/>
        <v>0.38</v>
      </c>
      <c r="G22" s="102">
        <f t="shared" si="2"/>
        <v>22031.74</v>
      </c>
      <c r="I22" s="89">
        <v>0.53</v>
      </c>
      <c r="K22" s="243">
        <f t="shared" si="3"/>
        <v>0.28301886792452835</v>
      </c>
    </row>
    <row r="23" spans="1:11" ht="13.8" x14ac:dyDescent="0.25">
      <c r="A23" s="96">
        <v>40425</v>
      </c>
      <c r="B23" s="97" t="s">
        <v>23</v>
      </c>
      <c r="C23" s="98">
        <v>13.35</v>
      </c>
      <c r="D23" s="99" t="s">
        <v>18</v>
      </c>
      <c r="E23" s="108">
        <v>178.39400000000001</v>
      </c>
      <c r="F23" s="101">
        <f t="shared" si="1"/>
        <v>8.6199999999999992</v>
      </c>
      <c r="G23" s="102">
        <f t="shared" si="2"/>
        <v>1537.75</v>
      </c>
      <c r="I23" s="89">
        <v>11.8</v>
      </c>
      <c r="K23" s="243">
        <f t="shared" si="3"/>
        <v>0.26949152542372889</v>
      </c>
    </row>
    <row r="24" spans="1:11" ht="13.8" x14ac:dyDescent="0.25">
      <c r="A24" s="96">
        <v>40430</v>
      </c>
      <c r="B24" s="97" t="s">
        <v>24</v>
      </c>
      <c r="C24" s="98">
        <v>13.35</v>
      </c>
      <c r="D24" s="99" t="s">
        <v>20</v>
      </c>
      <c r="E24" s="108">
        <v>356.78800000000001</v>
      </c>
      <c r="F24" s="101">
        <f t="shared" si="1"/>
        <v>2.5</v>
      </c>
      <c r="G24" s="102">
        <f t="shared" si="2"/>
        <v>891.97</v>
      </c>
      <c r="I24" s="89">
        <v>3.43</v>
      </c>
      <c r="K24" s="243">
        <f t="shared" si="3"/>
        <v>0.2711370262390671</v>
      </c>
    </row>
    <row r="25" spans="1:11" ht="13.8" x14ac:dyDescent="0.25">
      <c r="A25" s="96">
        <v>44300</v>
      </c>
      <c r="B25" s="97" t="s">
        <v>25</v>
      </c>
      <c r="C25" s="98">
        <v>13.35</v>
      </c>
      <c r="D25" s="99" t="s">
        <v>26</v>
      </c>
      <c r="E25" s="108">
        <v>59.423999999999999</v>
      </c>
      <c r="F25" s="101">
        <f t="shared" si="1"/>
        <v>2.87</v>
      </c>
      <c r="G25" s="102">
        <f t="shared" si="2"/>
        <v>170.54</v>
      </c>
      <c r="I25" s="89">
        <v>3.94</v>
      </c>
      <c r="K25" s="243">
        <f t="shared" si="3"/>
        <v>0.27157360406091369</v>
      </c>
    </row>
    <row r="26" spans="1:11" ht="13.8" x14ac:dyDescent="0.25">
      <c r="A26" s="96">
        <v>44200</v>
      </c>
      <c r="B26" s="97" t="s">
        <v>27</v>
      </c>
      <c r="C26" s="98">
        <v>13.35</v>
      </c>
      <c r="D26" s="99" t="s">
        <v>15</v>
      </c>
      <c r="E26" s="108">
        <v>557.48299999999995</v>
      </c>
      <c r="F26" s="101">
        <f t="shared" si="1"/>
        <v>0.46</v>
      </c>
      <c r="G26" s="102">
        <f t="shared" si="2"/>
        <v>256.44</v>
      </c>
      <c r="I26" s="89">
        <v>0.63</v>
      </c>
      <c r="K26" s="243">
        <f t="shared" si="3"/>
        <v>0.26984126984126977</v>
      </c>
    </row>
    <row r="27" spans="1:11" ht="24" x14ac:dyDescent="0.25">
      <c r="A27" s="109">
        <v>1518</v>
      </c>
      <c r="B27" s="97" t="s">
        <v>88</v>
      </c>
      <c r="C27" s="98">
        <v>11.13</v>
      </c>
      <c r="D27" s="99" t="s">
        <v>28</v>
      </c>
      <c r="E27" s="108">
        <v>3558.9740000000002</v>
      </c>
      <c r="F27" s="101">
        <f t="shared" si="1"/>
        <v>469.48</v>
      </c>
      <c r="G27" s="102">
        <f t="shared" si="2"/>
        <v>1670867.11</v>
      </c>
      <c r="I27" s="89">
        <v>642.49</v>
      </c>
      <c r="K27" s="243">
        <f t="shared" si="3"/>
        <v>0.26928045572693737</v>
      </c>
    </row>
    <row r="28" spans="1:11" ht="13.8" x14ac:dyDescent="0.25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1482.905</v>
      </c>
      <c r="F28" s="101">
        <f t="shared" si="1"/>
        <v>34.69</v>
      </c>
      <c r="G28" s="102">
        <f t="shared" si="2"/>
        <v>51441.97</v>
      </c>
      <c r="I28" s="89">
        <v>47.48</v>
      </c>
      <c r="K28" s="243">
        <f t="shared" si="3"/>
        <v>0.26937657961246841</v>
      </c>
    </row>
    <row r="29" spans="1:11" ht="13.8" x14ac:dyDescent="0.25">
      <c r="A29" s="96">
        <v>44303</v>
      </c>
      <c r="B29" s="97" t="s">
        <v>29</v>
      </c>
      <c r="C29" s="98">
        <v>13.35</v>
      </c>
      <c r="D29" s="99" t="s">
        <v>30</v>
      </c>
      <c r="E29" s="108">
        <v>7.1349999999999998</v>
      </c>
      <c r="F29" s="101">
        <f t="shared" si="1"/>
        <v>2.0699999999999998</v>
      </c>
      <c r="G29" s="102">
        <f t="shared" si="2"/>
        <v>14.76</v>
      </c>
      <c r="I29" s="89">
        <v>2.84</v>
      </c>
      <c r="K29" s="243">
        <f t="shared" si="3"/>
        <v>0.27112676056338025</v>
      </c>
    </row>
    <row r="30" spans="1:11" ht="13.8" x14ac:dyDescent="0.25">
      <c r="A30" s="96">
        <v>40450</v>
      </c>
      <c r="B30" s="97" t="s">
        <v>31</v>
      </c>
      <c r="C30" s="98">
        <v>13.35</v>
      </c>
      <c r="D30" s="99" t="s">
        <v>26</v>
      </c>
      <c r="E30" s="108">
        <v>303.26900000000001</v>
      </c>
      <c r="F30" s="101">
        <f t="shared" si="1"/>
        <v>0.66</v>
      </c>
      <c r="G30" s="102">
        <f t="shared" si="2"/>
        <v>200.15</v>
      </c>
      <c r="I30" s="89">
        <v>0.91</v>
      </c>
      <c r="K30" s="243">
        <f t="shared" si="3"/>
        <v>0.27472527472527475</v>
      </c>
    </row>
    <row r="31" spans="1:11" ht="13.8" x14ac:dyDescent="0.25">
      <c r="A31" s="96">
        <v>40460</v>
      </c>
      <c r="B31" s="97" t="s">
        <v>91</v>
      </c>
      <c r="C31" s="98">
        <v>13.35</v>
      </c>
      <c r="D31" s="99" t="s">
        <v>26</v>
      </c>
      <c r="E31" s="108">
        <v>302512.78999999998</v>
      </c>
      <c r="F31" s="101">
        <f t="shared" si="1"/>
        <v>0.7</v>
      </c>
      <c r="G31" s="102">
        <f t="shared" si="2"/>
        <v>211758.95</v>
      </c>
      <c r="I31" s="89">
        <v>0.97</v>
      </c>
      <c r="K31" s="243">
        <f t="shared" si="3"/>
        <v>0.27835051546391754</v>
      </c>
    </row>
    <row r="32" spans="1:11" ht="13.8" x14ac:dyDescent="0.25">
      <c r="A32" s="96">
        <v>40510</v>
      </c>
      <c r="B32" s="97" t="s">
        <v>32</v>
      </c>
      <c r="C32" s="98">
        <v>11.13</v>
      </c>
      <c r="D32" s="99" t="s">
        <v>33</v>
      </c>
      <c r="E32" s="108">
        <v>28.988</v>
      </c>
      <c r="F32" s="101">
        <f t="shared" si="1"/>
        <v>2873.35</v>
      </c>
      <c r="G32" s="102">
        <f t="shared" si="2"/>
        <v>83292.66</v>
      </c>
      <c r="I32" s="89">
        <v>3932.23</v>
      </c>
      <c r="K32" s="243">
        <f t="shared" si="3"/>
        <v>0.26928231563260541</v>
      </c>
    </row>
    <row r="33" spans="1:11" ht="13.8" x14ac:dyDescent="0.25">
      <c r="A33" s="96">
        <v>40485</v>
      </c>
      <c r="B33" s="97" t="s">
        <v>34</v>
      </c>
      <c r="C33" s="98">
        <v>11.13</v>
      </c>
      <c r="D33" s="99" t="s">
        <v>28</v>
      </c>
      <c r="E33" s="108">
        <v>0.72399999999999998</v>
      </c>
      <c r="F33" s="101">
        <f t="shared" si="1"/>
        <v>2469.4</v>
      </c>
      <c r="G33" s="102">
        <f t="shared" si="2"/>
        <v>1787.84</v>
      </c>
      <c r="I33" s="89">
        <v>3379.42</v>
      </c>
      <c r="K33" s="243">
        <f t="shared" si="3"/>
        <v>0.26928289469790678</v>
      </c>
    </row>
    <row r="34" spans="1:11" ht="13.8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8824.4639999999999</v>
      </c>
      <c r="F34" s="101">
        <f t="shared" si="1"/>
        <v>1.73</v>
      </c>
      <c r="G34" s="102">
        <f t="shared" si="2"/>
        <v>15266.32</v>
      </c>
      <c r="I34" s="88">
        <v>2.37</v>
      </c>
      <c r="K34" s="243">
        <f t="shared" si="3"/>
        <v>0.27004219409282704</v>
      </c>
    </row>
    <row r="35" spans="1:11" x14ac:dyDescent="0.3">
      <c r="A35" s="302" t="s">
        <v>35</v>
      </c>
      <c r="B35" s="303"/>
      <c r="C35" s="303"/>
      <c r="D35" s="303"/>
      <c r="E35" s="303"/>
      <c r="F35" s="303"/>
      <c r="G35" s="107">
        <f>SUM(G17:G34)</f>
        <v>2076358.3800000001</v>
      </c>
    </row>
    <row r="36" spans="1:11" x14ac:dyDescent="0.3">
      <c r="A36" s="304"/>
      <c r="B36" s="304"/>
      <c r="C36" s="304"/>
      <c r="D36" s="304"/>
      <c r="E36" s="304"/>
      <c r="F36" s="304"/>
      <c r="G36" s="304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96" t="s">
        <v>36</v>
      </c>
      <c r="C38" s="297"/>
      <c r="D38" s="297"/>
      <c r="E38" s="297"/>
      <c r="F38" s="297"/>
      <c r="G38" s="298"/>
    </row>
    <row r="39" spans="1:11" ht="13.8" x14ac:dyDescent="0.25">
      <c r="A39" s="96">
        <v>40835</v>
      </c>
      <c r="B39" s="97" t="s">
        <v>37</v>
      </c>
      <c r="C39" s="98">
        <v>13.35</v>
      </c>
      <c r="D39" s="99" t="s">
        <v>169</v>
      </c>
      <c r="E39" s="114">
        <v>1925</v>
      </c>
      <c r="F39" s="101">
        <f t="shared" ref="F39:F41" si="4">TRUNC(I39*$J$2,2)</f>
        <v>35.299999999999997</v>
      </c>
      <c r="G39" s="102">
        <f t="shared" ref="G39:G41" si="5">TRUNC(F39*E39,2)</f>
        <v>67952.5</v>
      </c>
      <c r="I39" s="89">
        <v>48.32</v>
      </c>
      <c r="K39" s="243">
        <f>1-F39/I39</f>
        <v>0.26945364238410607</v>
      </c>
    </row>
    <row r="40" spans="1:11" ht="13.8" x14ac:dyDescent="0.25">
      <c r="A40" s="96">
        <v>40815</v>
      </c>
      <c r="B40" s="97" t="s">
        <v>38</v>
      </c>
      <c r="C40" s="98">
        <v>13.35</v>
      </c>
      <c r="D40" s="99" t="s">
        <v>15</v>
      </c>
      <c r="E40" s="114">
        <v>441.00200000000001</v>
      </c>
      <c r="F40" s="101">
        <f t="shared" si="4"/>
        <v>26.2</v>
      </c>
      <c r="G40" s="102">
        <f t="shared" si="5"/>
        <v>11554.25</v>
      </c>
      <c r="I40" s="89">
        <v>35.86</v>
      </c>
      <c r="K40" s="243">
        <f>1-F40/I40</f>
        <v>0.26938092582264361</v>
      </c>
    </row>
    <row r="41" spans="1:11" ht="13.8" x14ac:dyDescent="0.25">
      <c r="A41" s="103">
        <v>42480</v>
      </c>
      <c r="B41" s="104" t="s">
        <v>39</v>
      </c>
      <c r="C41" s="98">
        <v>13.35</v>
      </c>
      <c r="D41" s="105" t="s">
        <v>15</v>
      </c>
      <c r="E41" s="115">
        <v>3655.875</v>
      </c>
      <c r="F41" s="101">
        <f t="shared" si="4"/>
        <v>3.63</v>
      </c>
      <c r="G41" s="102">
        <f t="shared" si="5"/>
        <v>13270.82</v>
      </c>
      <c r="I41" s="89">
        <v>4.97</v>
      </c>
      <c r="K41" s="243">
        <f>1-F41/I41</f>
        <v>0.26961770623742454</v>
      </c>
    </row>
    <row r="42" spans="1:11" x14ac:dyDescent="0.3">
      <c r="A42" s="302" t="s">
        <v>35</v>
      </c>
      <c r="B42" s="303"/>
      <c r="C42" s="303"/>
      <c r="D42" s="303"/>
      <c r="E42" s="303"/>
      <c r="F42" s="303"/>
      <c r="G42" s="107">
        <f>SUM(G39:G41)</f>
        <v>92777.57</v>
      </c>
    </row>
    <row r="43" spans="1:11" x14ac:dyDescent="0.3">
      <c r="A43" s="304"/>
      <c r="B43" s="304"/>
      <c r="C43" s="304"/>
      <c r="D43" s="304"/>
      <c r="E43" s="304"/>
      <c r="F43" s="304"/>
      <c r="G43" s="304"/>
    </row>
    <row r="44" spans="1:11" x14ac:dyDescent="0.3">
      <c r="A44" s="302" t="s">
        <v>43</v>
      </c>
      <c r="B44" s="303"/>
      <c r="C44" s="303"/>
      <c r="D44" s="303"/>
      <c r="E44" s="303"/>
      <c r="F44" s="303"/>
      <c r="G44" s="107">
        <f>G13+G35+G42</f>
        <v>2286333.7399999998</v>
      </c>
    </row>
    <row r="45" spans="1:11" x14ac:dyDescent="0.3">
      <c r="A45" s="304"/>
      <c r="B45" s="304"/>
      <c r="C45" s="304"/>
      <c r="D45" s="304"/>
      <c r="E45" s="304"/>
      <c r="F45" s="304"/>
      <c r="G45" s="304"/>
    </row>
    <row r="46" spans="1:11" x14ac:dyDescent="0.3">
      <c r="A46" s="304"/>
      <c r="B46" s="304"/>
      <c r="C46" s="304"/>
      <c r="D46" s="304"/>
      <c r="E46" s="304"/>
      <c r="F46" s="304"/>
      <c r="G46" s="304"/>
    </row>
    <row r="47" spans="1:11" x14ac:dyDescent="0.3">
      <c r="A47" s="294" t="s">
        <v>48</v>
      </c>
      <c r="B47" s="295"/>
      <c r="C47" s="116"/>
      <c r="D47" s="117"/>
      <c r="E47" s="118" t="s">
        <v>83</v>
      </c>
      <c r="F47" s="118" t="s">
        <v>44</v>
      </c>
      <c r="G47" s="119" t="s">
        <v>167</v>
      </c>
    </row>
    <row r="48" spans="1:11" x14ac:dyDescent="0.3">
      <c r="A48" s="292" t="s">
        <v>46</v>
      </c>
      <c r="B48" s="293"/>
      <c r="C48" s="120"/>
      <c r="D48" s="121"/>
      <c r="E48" s="122">
        <f>F48/$G$44</f>
        <v>5.1260141050098844E-2</v>
      </c>
      <c r="F48" s="123">
        <f>G13</f>
        <v>117197.79000000001</v>
      </c>
      <c r="G48" s="124">
        <f>F48/55748.35</f>
        <v>2.1022647307050346</v>
      </c>
    </row>
    <row r="49" spans="1:17" x14ac:dyDescent="0.3">
      <c r="A49" s="305" t="s">
        <v>13</v>
      </c>
      <c r="B49" s="306"/>
      <c r="C49" s="125"/>
      <c r="D49" s="126"/>
      <c r="E49" s="122">
        <f t="shared" ref="E49:E50" si="6">F49/$G$44</f>
        <v>0.90816066949176033</v>
      </c>
      <c r="F49" s="127">
        <f>G35</f>
        <v>2076358.3800000001</v>
      </c>
      <c r="G49" s="124">
        <f t="shared" ref="G49:G50" si="7">F49/55748.35</f>
        <v>37.245198826512357</v>
      </c>
    </row>
    <row r="50" spans="1:17" x14ac:dyDescent="0.3">
      <c r="A50" s="307" t="s">
        <v>36</v>
      </c>
      <c r="B50" s="308"/>
      <c r="C50" s="128"/>
      <c r="D50" s="129"/>
      <c r="E50" s="130">
        <f t="shared" si="6"/>
        <v>4.0579189458140971E-2</v>
      </c>
      <c r="F50" s="131">
        <f>G42</f>
        <v>92777.57</v>
      </c>
      <c r="G50" s="124">
        <f t="shared" si="7"/>
        <v>1.6642209141615851</v>
      </c>
    </row>
    <row r="51" spans="1:17" s="85" customFormat="1" x14ac:dyDescent="0.3">
      <c r="A51" s="299" t="s">
        <v>45</v>
      </c>
      <c r="B51" s="300"/>
      <c r="C51" s="300"/>
      <c r="D51" s="301"/>
      <c r="E51" s="133">
        <f>SUM(E48:E50)</f>
        <v>1</v>
      </c>
      <c r="F51" s="134">
        <f>SUM(F48:F50)</f>
        <v>2286333.7399999998</v>
      </c>
      <c r="G51" s="135">
        <f>SUM(G48:G50)</f>
        <v>41.011684471378977</v>
      </c>
      <c r="H51" s="84"/>
      <c r="I51" s="91"/>
      <c r="K51" s="73"/>
    </row>
    <row r="53" spans="1:17" x14ac:dyDescent="0.3">
      <c r="Q53" s="7" t="s">
        <v>166</v>
      </c>
    </row>
    <row r="55" spans="1:17" ht="11.4" customHeight="1" x14ac:dyDescent="0.3"/>
    <row r="66" spans="6:6" x14ac:dyDescent="0.3">
      <c r="F66" s="249">
        <v>10015696.529999999</v>
      </c>
    </row>
    <row r="67" spans="6:6" x14ac:dyDescent="0.3">
      <c r="F67" s="249">
        <v>13730070.01</v>
      </c>
    </row>
    <row r="68" spans="6:6" x14ac:dyDescent="0.3">
      <c r="F68" s="253">
        <f>1-F66/F67</f>
        <v>0.27052837147186548</v>
      </c>
    </row>
  </sheetData>
  <mergeCells count="17">
    <mergeCell ref="A46:G46"/>
    <mergeCell ref="B10:G10"/>
    <mergeCell ref="A13:F13"/>
    <mergeCell ref="A14:G14"/>
    <mergeCell ref="B16:G16"/>
    <mergeCell ref="A35:F35"/>
    <mergeCell ref="A36:G36"/>
    <mergeCell ref="B38:G38"/>
    <mergeCell ref="A42:F42"/>
    <mergeCell ref="A43:G43"/>
    <mergeCell ref="A44:F44"/>
    <mergeCell ref="A45:G45"/>
    <mergeCell ref="A47:B47"/>
    <mergeCell ref="A48:B48"/>
    <mergeCell ref="A49:B49"/>
    <mergeCell ref="A50:B50"/>
    <mergeCell ref="A51:D51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89C4C-7089-4049-A2A1-B1F19D925C8C}">
  <sheetPr>
    <tabColor rgb="FF00B050"/>
    <pageSetUpPr fitToPage="1"/>
  </sheetPr>
  <dimension ref="A1:T68"/>
  <sheetViews>
    <sheetView showGridLines="0" view="pageBreakPreview" zoomScale="115" zoomScaleNormal="130" zoomScaleSheetLayoutView="115" workbookViewId="0">
      <selection activeCell="F15" sqref="F15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customWidth="1"/>
    <col min="10" max="10" width="8.88671875" style="7" customWidth="1"/>
    <col min="11" max="11" width="8.88671875" customWidth="1"/>
    <col min="12" max="12" width="8.88671875" style="7" customWidth="1"/>
    <col min="13" max="235" width="8.88671875" style="7"/>
    <col min="236" max="237" width="4.6640625" style="7" bestFit="1" customWidth="1"/>
    <col min="238" max="238" width="1.88671875" style="7" bestFit="1" customWidth="1"/>
    <col min="239" max="240" width="2.77734375" style="7" bestFit="1" customWidth="1"/>
    <col min="241" max="241" width="1.88671875" style="7" bestFit="1" customWidth="1"/>
    <col min="242" max="242" width="4.6640625" style="7" bestFit="1" customWidth="1"/>
    <col min="243" max="243" width="5.5546875" style="7" bestFit="1" customWidth="1"/>
    <col min="244" max="244" width="9.33203125" style="7" bestFit="1" customWidth="1"/>
    <col min="245" max="245" width="8.44140625" style="7" bestFit="1" customWidth="1"/>
    <col min="246" max="246" width="4.6640625" style="7" bestFit="1" customWidth="1"/>
    <col min="247" max="247" width="0.88671875" style="7" bestFit="1" customWidth="1"/>
    <col min="248" max="248" width="3.77734375" style="7" bestFit="1" customWidth="1"/>
    <col min="249" max="249" width="0.88671875" style="7" bestFit="1" customWidth="1"/>
    <col min="250" max="250" width="2.77734375" style="7" bestFit="1" customWidth="1"/>
    <col min="251" max="251" width="0.88671875" style="7" bestFit="1" customWidth="1"/>
    <col min="252" max="252" width="3.77734375" style="7" bestFit="1" customWidth="1"/>
    <col min="253" max="253" width="0.88671875" style="7" bestFit="1" customWidth="1"/>
    <col min="254" max="254" width="2.77734375" style="7" bestFit="1" customWidth="1"/>
    <col min="255" max="255" width="1.88671875" style="7" bestFit="1" customWidth="1"/>
    <col min="256" max="257" width="0.88671875" style="7" bestFit="1" customWidth="1"/>
    <col min="258" max="258" width="5.5546875" style="7" bestFit="1" customWidth="1"/>
    <col min="259" max="259" width="1.88671875" style="7" bestFit="1" customWidth="1"/>
    <col min="260" max="260" width="2.77734375" style="7" bestFit="1" customWidth="1"/>
    <col min="261" max="261" width="1.88671875" style="7" bestFit="1" customWidth="1"/>
    <col min="262" max="262" width="9.33203125" style="7" bestFit="1" customWidth="1"/>
    <col min="263" max="491" width="8.88671875" style="7"/>
    <col min="492" max="493" width="4.6640625" style="7" bestFit="1" customWidth="1"/>
    <col min="494" max="494" width="1.88671875" style="7" bestFit="1" customWidth="1"/>
    <col min="495" max="496" width="2.77734375" style="7" bestFit="1" customWidth="1"/>
    <col min="497" max="497" width="1.88671875" style="7" bestFit="1" customWidth="1"/>
    <col min="498" max="498" width="4.6640625" style="7" bestFit="1" customWidth="1"/>
    <col min="499" max="499" width="5.5546875" style="7" bestFit="1" customWidth="1"/>
    <col min="500" max="500" width="9.33203125" style="7" bestFit="1" customWidth="1"/>
    <col min="501" max="501" width="8.44140625" style="7" bestFit="1" customWidth="1"/>
    <col min="502" max="502" width="4.6640625" style="7" bestFit="1" customWidth="1"/>
    <col min="503" max="503" width="0.88671875" style="7" bestFit="1" customWidth="1"/>
    <col min="504" max="504" width="3.77734375" style="7" bestFit="1" customWidth="1"/>
    <col min="505" max="505" width="0.88671875" style="7" bestFit="1" customWidth="1"/>
    <col min="506" max="506" width="2.77734375" style="7" bestFit="1" customWidth="1"/>
    <col min="507" max="507" width="0.88671875" style="7" bestFit="1" customWidth="1"/>
    <col min="508" max="508" width="3.77734375" style="7" bestFit="1" customWidth="1"/>
    <col min="509" max="509" width="0.88671875" style="7" bestFit="1" customWidth="1"/>
    <col min="510" max="510" width="2.77734375" style="7" bestFit="1" customWidth="1"/>
    <col min="511" max="511" width="1.88671875" style="7" bestFit="1" customWidth="1"/>
    <col min="512" max="513" width="0.88671875" style="7" bestFit="1" customWidth="1"/>
    <col min="514" max="514" width="5.5546875" style="7" bestFit="1" customWidth="1"/>
    <col min="515" max="515" width="1.88671875" style="7" bestFit="1" customWidth="1"/>
    <col min="516" max="516" width="2.77734375" style="7" bestFit="1" customWidth="1"/>
    <col min="517" max="517" width="1.88671875" style="7" bestFit="1" customWidth="1"/>
    <col min="518" max="518" width="9.33203125" style="7" bestFit="1" customWidth="1"/>
    <col min="519" max="747" width="8.88671875" style="7"/>
    <col min="748" max="749" width="4.6640625" style="7" bestFit="1" customWidth="1"/>
    <col min="750" max="750" width="1.88671875" style="7" bestFit="1" customWidth="1"/>
    <col min="751" max="752" width="2.77734375" style="7" bestFit="1" customWidth="1"/>
    <col min="753" max="753" width="1.88671875" style="7" bestFit="1" customWidth="1"/>
    <col min="754" max="754" width="4.6640625" style="7" bestFit="1" customWidth="1"/>
    <col min="755" max="755" width="5.5546875" style="7" bestFit="1" customWidth="1"/>
    <col min="756" max="756" width="9.33203125" style="7" bestFit="1" customWidth="1"/>
    <col min="757" max="757" width="8.44140625" style="7" bestFit="1" customWidth="1"/>
    <col min="758" max="758" width="4.6640625" style="7" bestFit="1" customWidth="1"/>
    <col min="759" max="759" width="0.88671875" style="7" bestFit="1" customWidth="1"/>
    <col min="760" max="760" width="3.77734375" style="7" bestFit="1" customWidth="1"/>
    <col min="761" max="761" width="0.88671875" style="7" bestFit="1" customWidth="1"/>
    <col min="762" max="762" width="2.77734375" style="7" bestFit="1" customWidth="1"/>
    <col min="763" max="763" width="0.88671875" style="7" bestFit="1" customWidth="1"/>
    <col min="764" max="764" width="3.77734375" style="7" bestFit="1" customWidth="1"/>
    <col min="765" max="765" width="0.88671875" style="7" bestFit="1" customWidth="1"/>
    <col min="766" max="766" width="2.77734375" style="7" bestFit="1" customWidth="1"/>
    <col min="767" max="767" width="1.88671875" style="7" bestFit="1" customWidth="1"/>
    <col min="768" max="769" width="0.88671875" style="7" bestFit="1" customWidth="1"/>
    <col min="770" max="770" width="5.5546875" style="7" bestFit="1" customWidth="1"/>
    <col min="771" max="771" width="1.88671875" style="7" bestFit="1" customWidth="1"/>
    <col min="772" max="772" width="2.77734375" style="7" bestFit="1" customWidth="1"/>
    <col min="773" max="773" width="1.88671875" style="7" bestFit="1" customWidth="1"/>
    <col min="774" max="774" width="9.33203125" style="7" bestFit="1" customWidth="1"/>
    <col min="775" max="1003" width="8.88671875" style="7"/>
    <col min="1004" max="1005" width="4.6640625" style="7" bestFit="1" customWidth="1"/>
    <col min="1006" max="1006" width="1.88671875" style="7" bestFit="1" customWidth="1"/>
    <col min="1007" max="1008" width="2.77734375" style="7" bestFit="1" customWidth="1"/>
    <col min="1009" max="1009" width="1.88671875" style="7" bestFit="1" customWidth="1"/>
    <col min="1010" max="1010" width="4.6640625" style="7" bestFit="1" customWidth="1"/>
    <col min="1011" max="1011" width="5.5546875" style="7" bestFit="1" customWidth="1"/>
    <col min="1012" max="1012" width="9.33203125" style="7" bestFit="1" customWidth="1"/>
    <col min="1013" max="1013" width="8.44140625" style="7" bestFit="1" customWidth="1"/>
    <col min="1014" max="1014" width="4.6640625" style="7" bestFit="1" customWidth="1"/>
    <col min="1015" max="1015" width="0.88671875" style="7" bestFit="1" customWidth="1"/>
    <col min="1016" max="1016" width="3.77734375" style="7" bestFit="1" customWidth="1"/>
    <col min="1017" max="1017" width="0.88671875" style="7" bestFit="1" customWidth="1"/>
    <col min="1018" max="1018" width="2.77734375" style="7" bestFit="1" customWidth="1"/>
    <col min="1019" max="1019" width="0.88671875" style="7" bestFit="1" customWidth="1"/>
    <col min="1020" max="1020" width="3.77734375" style="7" bestFit="1" customWidth="1"/>
    <col min="1021" max="1021" width="0.88671875" style="7" bestFit="1" customWidth="1"/>
    <col min="1022" max="1022" width="2.77734375" style="7" bestFit="1" customWidth="1"/>
    <col min="1023" max="1023" width="1.88671875" style="7" bestFit="1" customWidth="1"/>
    <col min="1024" max="1025" width="0.88671875" style="7" bestFit="1" customWidth="1"/>
    <col min="1026" max="1026" width="5.5546875" style="7" bestFit="1" customWidth="1"/>
    <col min="1027" max="1027" width="1.88671875" style="7" bestFit="1" customWidth="1"/>
    <col min="1028" max="1028" width="2.77734375" style="7" bestFit="1" customWidth="1"/>
    <col min="1029" max="1029" width="1.88671875" style="7" bestFit="1" customWidth="1"/>
    <col min="1030" max="1030" width="9.33203125" style="7" bestFit="1" customWidth="1"/>
    <col min="1031" max="1259" width="8.88671875" style="7"/>
    <col min="1260" max="1261" width="4.6640625" style="7" bestFit="1" customWidth="1"/>
    <col min="1262" max="1262" width="1.88671875" style="7" bestFit="1" customWidth="1"/>
    <col min="1263" max="1264" width="2.77734375" style="7" bestFit="1" customWidth="1"/>
    <col min="1265" max="1265" width="1.88671875" style="7" bestFit="1" customWidth="1"/>
    <col min="1266" max="1266" width="4.6640625" style="7" bestFit="1" customWidth="1"/>
    <col min="1267" max="1267" width="5.5546875" style="7" bestFit="1" customWidth="1"/>
    <col min="1268" max="1268" width="9.33203125" style="7" bestFit="1" customWidth="1"/>
    <col min="1269" max="1269" width="8.44140625" style="7" bestFit="1" customWidth="1"/>
    <col min="1270" max="1270" width="4.6640625" style="7" bestFit="1" customWidth="1"/>
    <col min="1271" max="1271" width="0.88671875" style="7" bestFit="1" customWidth="1"/>
    <col min="1272" max="1272" width="3.77734375" style="7" bestFit="1" customWidth="1"/>
    <col min="1273" max="1273" width="0.88671875" style="7" bestFit="1" customWidth="1"/>
    <col min="1274" max="1274" width="2.77734375" style="7" bestFit="1" customWidth="1"/>
    <col min="1275" max="1275" width="0.88671875" style="7" bestFit="1" customWidth="1"/>
    <col min="1276" max="1276" width="3.77734375" style="7" bestFit="1" customWidth="1"/>
    <col min="1277" max="1277" width="0.88671875" style="7" bestFit="1" customWidth="1"/>
    <col min="1278" max="1278" width="2.77734375" style="7" bestFit="1" customWidth="1"/>
    <col min="1279" max="1279" width="1.88671875" style="7" bestFit="1" customWidth="1"/>
    <col min="1280" max="1281" width="0.88671875" style="7" bestFit="1" customWidth="1"/>
    <col min="1282" max="1282" width="5.5546875" style="7" bestFit="1" customWidth="1"/>
    <col min="1283" max="1283" width="1.88671875" style="7" bestFit="1" customWidth="1"/>
    <col min="1284" max="1284" width="2.77734375" style="7" bestFit="1" customWidth="1"/>
    <col min="1285" max="1285" width="1.88671875" style="7" bestFit="1" customWidth="1"/>
    <col min="1286" max="1286" width="9.33203125" style="7" bestFit="1" customWidth="1"/>
    <col min="1287" max="1515" width="8.88671875" style="7"/>
    <col min="1516" max="1517" width="4.6640625" style="7" bestFit="1" customWidth="1"/>
    <col min="1518" max="1518" width="1.88671875" style="7" bestFit="1" customWidth="1"/>
    <col min="1519" max="1520" width="2.77734375" style="7" bestFit="1" customWidth="1"/>
    <col min="1521" max="1521" width="1.88671875" style="7" bestFit="1" customWidth="1"/>
    <col min="1522" max="1522" width="4.6640625" style="7" bestFit="1" customWidth="1"/>
    <col min="1523" max="1523" width="5.5546875" style="7" bestFit="1" customWidth="1"/>
    <col min="1524" max="1524" width="9.33203125" style="7" bestFit="1" customWidth="1"/>
    <col min="1525" max="1525" width="8.44140625" style="7" bestFit="1" customWidth="1"/>
    <col min="1526" max="1526" width="4.6640625" style="7" bestFit="1" customWidth="1"/>
    <col min="1527" max="1527" width="0.88671875" style="7" bestFit="1" customWidth="1"/>
    <col min="1528" max="1528" width="3.77734375" style="7" bestFit="1" customWidth="1"/>
    <col min="1529" max="1529" width="0.88671875" style="7" bestFit="1" customWidth="1"/>
    <col min="1530" max="1530" width="2.77734375" style="7" bestFit="1" customWidth="1"/>
    <col min="1531" max="1531" width="0.88671875" style="7" bestFit="1" customWidth="1"/>
    <col min="1532" max="1532" width="3.77734375" style="7" bestFit="1" customWidth="1"/>
    <col min="1533" max="1533" width="0.88671875" style="7" bestFit="1" customWidth="1"/>
    <col min="1534" max="1534" width="2.77734375" style="7" bestFit="1" customWidth="1"/>
    <col min="1535" max="1535" width="1.88671875" style="7" bestFit="1" customWidth="1"/>
    <col min="1536" max="1537" width="0.88671875" style="7" bestFit="1" customWidth="1"/>
    <col min="1538" max="1538" width="5.5546875" style="7" bestFit="1" customWidth="1"/>
    <col min="1539" max="1539" width="1.88671875" style="7" bestFit="1" customWidth="1"/>
    <col min="1540" max="1540" width="2.77734375" style="7" bestFit="1" customWidth="1"/>
    <col min="1541" max="1541" width="1.88671875" style="7" bestFit="1" customWidth="1"/>
    <col min="1542" max="1542" width="9.33203125" style="7" bestFit="1" customWidth="1"/>
    <col min="1543" max="1771" width="8.88671875" style="7"/>
    <col min="1772" max="1773" width="4.6640625" style="7" bestFit="1" customWidth="1"/>
    <col min="1774" max="1774" width="1.88671875" style="7" bestFit="1" customWidth="1"/>
    <col min="1775" max="1776" width="2.77734375" style="7" bestFit="1" customWidth="1"/>
    <col min="1777" max="1777" width="1.88671875" style="7" bestFit="1" customWidth="1"/>
    <col min="1778" max="1778" width="4.6640625" style="7" bestFit="1" customWidth="1"/>
    <col min="1779" max="1779" width="5.5546875" style="7" bestFit="1" customWidth="1"/>
    <col min="1780" max="1780" width="9.33203125" style="7" bestFit="1" customWidth="1"/>
    <col min="1781" max="1781" width="8.44140625" style="7" bestFit="1" customWidth="1"/>
    <col min="1782" max="1782" width="4.6640625" style="7" bestFit="1" customWidth="1"/>
    <col min="1783" max="1783" width="0.88671875" style="7" bestFit="1" customWidth="1"/>
    <col min="1784" max="1784" width="3.77734375" style="7" bestFit="1" customWidth="1"/>
    <col min="1785" max="1785" width="0.88671875" style="7" bestFit="1" customWidth="1"/>
    <col min="1786" max="1786" width="2.77734375" style="7" bestFit="1" customWidth="1"/>
    <col min="1787" max="1787" width="0.88671875" style="7" bestFit="1" customWidth="1"/>
    <col min="1788" max="1788" width="3.77734375" style="7" bestFit="1" customWidth="1"/>
    <col min="1789" max="1789" width="0.88671875" style="7" bestFit="1" customWidth="1"/>
    <col min="1790" max="1790" width="2.77734375" style="7" bestFit="1" customWidth="1"/>
    <col min="1791" max="1791" width="1.88671875" style="7" bestFit="1" customWidth="1"/>
    <col min="1792" max="1793" width="0.88671875" style="7" bestFit="1" customWidth="1"/>
    <col min="1794" max="1794" width="5.5546875" style="7" bestFit="1" customWidth="1"/>
    <col min="1795" max="1795" width="1.88671875" style="7" bestFit="1" customWidth="1"/>
    <col min="1796" max="1796" width="2.77734375" style="7" bestFit="1" customWidth="1"/>
    <col min="1797" max="1797" width="1.88671875" style="7" bestFit="1" customWidth="1"/>
    <col min="1798" max="1798" width="9.33203125" style="7" bestFit="1" customWidth="1"/>
    <col min="1799" max="2027" width="8.88671875" style="7"/>
    <col min="2028" max="2029" width="4.6640625" style="7" bestFit="1" customWidth="1"/>
    <col min="2030" max="2030" width="1.88671875" style="7" bestFit="1" customWidth="1"/>
    <col min="2031" max="2032" width="2.77734375" style="7" bestFit="1" customWidth="1"/>
    <col min="2033" max="2033" width="1.88671875" style="7" bestFit="1" customWidth="1"/>
    <col min="2034" max="2034" width="4.6640625" style="7" bestFit="1" customWidth="1"/>
    <col min="2035" max="2035" width="5.5546875" style="7" bestFit="1" customWidth="1"/>
    <col min="2036" max="2036" width="9.33203125" style="7" bestFit="1" customWidth="1"/>
    <col min="2037" max="2037" width="8.44140625" style="7" bestFit="1" customWidth="1"/>
    <col min="2038" max="2038" width="4.6640625" style="7" bestFit="1" customWidth="1"/>
    <col min="2039" max="2039" width="0.88671875" style="7" bestFit="1" customWidth="1"/>
    <col min="2040" max="2040" width="3.77734375" style="7" bestFit="1" customWidth="1"/>
    <col min="2041" max="2041" width="0.88671875" style="7" bestFit="1" customWidth="1"/>
    <col min="2042" max="2042" width="2.77734375" style="7" bestFit="1" customWidth="1"/>
    <col min="2043" max="2043" width="0.88671875" style="7" bestFit="1" customWidth="1"/>
    <col min="2044" max="2044" width="3.77734375" style="7" bestFit="1" customWidth="1"/>
    <col min="2045" max="2045" width="0.88671875" style="7" bestFit="1" customWidth="1"/>
    <col min="2046" max="2046" width="2.77734375" style="7" bestFit="1" customWidth="1"/>
    <col min="2047" max="2047" width="1.88671875" style="7" bestFit="1" customWidth="1"/>
    <col min="2048" max="2049" width="0.88671875" style="7" bestFit="1" customWidth="1"/>
    <col min="2050" max="2050" width="5.5546875" style="7" bestFit="1" customWidth="1"/>
    <col min="2051" max="2051" width="1.88671875" style="7" bestFit="1" customWidth="1"/>
    <col min="2052" max="2052" width="2.77734375" style="7" bestFit="1" customWidth="1"/>
    <col min="2053" max="2053" width="1.88671875" style="7" bestFit="1" customWidth="1"/>
    <col min="2054" max="2054" width="9.33203125" style="7" bestFit="1" customWidth="1"/>
    <col min="2055" max="2283" width="8.88671875" style="7"/>
    <col min="2284" max="2285" width="4.6640625" style="7" bestFit="1" customWidth="1"/>
    <col min="2286" max="2286" width="1.88671875" style="7" bestFit="1" customWidth="1"/>
    <col min="2287" max="2288" width="2.77734375" style="7" bestFit="1" customWidth="1"/>
    <col min="2289" max="2289" width="1.88671875" style="7" bestFit="1" customWidth="1"/>
    <col min="2290" max="2290" width="4.6640625" style="7" bestFit="1" customWidth="1"/>
    <col min="2291" max="2291" width="5.5546875" style="7" bestFit="1" customWidth="1"/>
    <col min="2292" max="2292" width="9.33203125" style="7" bestFit="1" customWidth="1"/>
    <col min="2293" max="2293" width="8.44140625" style="7" bestFit="1" customWidth="1"/>
    <col min="2294" max="2294" width="4.6640625" style="7" bestFit="1" customWidth="1"/>
    <col min="2295" max="2295" width="0.88671875" style="7" bestFit="1" customWidth="1"/>
    <col min="2296" max="2296" width="3.77734375" style="7" bestFit="1" customWidth="1"/>
    <col min="2297" max="2297" width="0.88671875" style="7" bestFit="1" customWidth="1"/>
    <col min="2298" max="2298" width="2.77734375" style="7" bestFit="1" customWidth="1"/>
    <col min="2299" max="2299" width="0.88671875" style="7" bestFit="1" customWidth="1"/>
    <col min="2300" max="2300" width="3.77734375" style="7" bestFit="1" customWidth="1"/>
    <col min="2301" max="2301" width="0.88671875" style="7" bestFit="1" customWidth="1"/>
    <col min="2302" max="2302" width="2.77734375" style="7" bestFit="1" customWidth="1"/>
    <col min="2303" max="2303" width="1.88671875" style="7" bestFit="1" customWidth="1"/>
    <col min="2304" max="2305" width="0.88671875" style="7" bestFit="1" customWidth="1"/>
    <col min="2306" max="2306" width="5.5546875" style="7" bestFit="1" customWidth="1"/>
    <col min="2307" max="2307" width="1.88671875" style="7" bestFit="1" customWidth="1"/>
    <col min="2308" max="2308" width="2.77734375" style="7" bestFit="1" customWidth="1"/>
    <col min="2309" max="2309" width="1.88671875" style="7" bestFit="1" customWidth="1"/>
    <col min="2310" max="2310" width="9.33203125" style="7" bestFit="1" customWidth="1"/>
    <col min="2311" max="2539" width="8.88671875" style="7"/>
    <col min="2540" max="2541" width="4.6640625" style="7" bestFit="1" customWidth="1"/>
    <col min="2542" max="2542" width="1.88671875" style="7" bestFit="1" customWidth="1"/>
    <col min="2543" max="2544" width="2.77734375" style="7" bestFit="1" customWidth="1"/>
    <col min="2545" max="2545" width="1.88671875" style="7" bestFit="1" customWidth="1"/>
    <col min="2546" max="2546" width="4.6640625" style="7" bestFit="1" customWidth="1"/>
    <col min="2547" max="2547" width="5.5546875" style="7" bestFit="1" customWidth="1"/>
    <col min="2548" max="2548" width="9.33203125" style="7" bestFit="1" customWidth="1"/>
    <col min="2549" max="2549" width="8.44140625" style="7" bestFit="1" customWidth="1"/>
    <col min="2550" max="2550" width="4.6640625" style="7" bestFit="1" customWidth="1"/>
    <col min="2551" max="2551" width="0.88671875" style="7" bestFit="1" customWidth="1"/>
    <col min="2552" max="2552" width="3.77734375" style="7" bestFit="1" customWidth="1"/>
    <col min="2553" max="2553" width="0.88671875" style="7" bestFit="1" customWidth="1"/>
    <col min="2554" max="2554" width="2.77734375" style="7" bestFit="1" customWidth="1"/>
    <col min="2555" max="2555" width="0.88671875" style="7" bestFit="1" customWidth="1"/>
    <col min="2556" max="2556" width="3.77734375" style="7" bestFit="1" customWidth="1"/>
    <col min="2557" max="2557" width="0.88671875" style="7" bestFit="1" customWidth="1"/>
    <col min="2558" max="2558" width="2.77734375" style="7" bestFit="1" customWidth="1"/>
    <col min="2559" max="2559" width="1.88671875" style="7" bestFit="1" customWidth="1"/>
    <col min="2560" max="2561" width="0.88671875" style="7" bestFit="1" customWidth="1"/>
    <col min="2562" max="2562" width="5.5546875" style="7" bestFit="1" customWidth="1"/>
    <col min="2563" max="2563" width="1.88671875" style="7" bestFit="1" customWidth="1"/>
    <col min="2564" max="2564" width="2.77734375" style="7" bestFit="1" customWidth="1"/>
    <col min="2565" max="2565" width="1.88671875" style="7" bestFit="1" customWidth="1"/>
    <col min="2566" max="2566" width="9.33203125" style="7" bestFit="1" customWidth="1"/>
    <col min="2567" max="2795" width="8.88671875" style="7"/>
    <col min="2796" max="2797" width="4.6640625" style="7" bestFit="1" customWidth="1"/>
    <col min="2798" max="2798" width="1.88671875" style="7" bestFit="1" customWidth="1"/>
    <col min="2799" max="2800" width="2.77734375" style="7" bestFit="1" customWidth="1"/>
    <col min="2801" max="2801" width="1.88671875" style="7" bestFit="1" customWidth="1"/>
    <col min="2802" max="2802" width="4.6640625" style="7" bestFit="1" customWidth="1"/>
    <col min="2803" max="2803" width="5.5546875" style="7" bestFit="1" customWidth="1"/>
    <col min="2804" max="2804" width="9.33203125" style="7" bestFit="1" customWidth="1"/>
    <col min="2805" max="2805" width="8.44140625" style="7" bestFit="1" customWidth="1"/>
    <col min="2806" max="2806" width="4.6640625" style="7" bestFit="1" customWidth="1"/>
    <col min="2807" max="2807" width="0.88671875" style="7" bestFit="1" customWidth="1"/>
    <col min="2808" max="2808" width="3.77734375" style="7" bestFit="1" customWidth="1"/>
    <col min="2809" max="2809" width="0.88671875" style="7" bestFit="1" customWidth="1"/>
    <col min="2810" max="2810" width="2.77734375" style="7" bestFit="1" customWidth="1"/>
    <col min="2811" max="2811" width="0.88671875" style="7" bestFit="1" customWidth="1"/>
    <col min="2812" max="2812" width="3.77734375" style="7" bestFit="1" customWidth="1"/>
    <col min="2813" max="2813" width="0.88671875" style="7" bestFit="1" customWidth="1"/>
    <col min="2814" max="2814" width="2.77734375" style="7" bestFit="1" customWidth="1"/>
    <col min="2815" max="2815" width="1.88671875" style="7" bestFit="1" customWidth="1"/>
    <col min="2816" max="2817" width="0.88671875" style="7" bestFit="1" customWidth="1"/>
    <col min="2818" max="2818" width="5.5546875" style="7" bestFit="1" customWidth="1"/>
    <col min="2819" max="2819" width="1.88671875" style="7" bestFit="1" customWidth="1"/>
    <col min="2820" max="2820" width="2.77734375" style="7" bestFit="1" customWidth="1"/>
    <col min="2821" max="2821" width="1.88671875" style="7" bestFit="1" customWidth="1"/>
    <col min="2822" max="2822" width="9.33203125" style="7" bestFit="1" customWidth="1"/>
    <col min="2823" max="3051" width="8.88671875" style="7"/>
    <col min="3052" max="3053" width="4.6640625" style="7" bestFit="1" customWidth="1"/>
    <col min="3054" max="3054" width="1.88671875" style="7" bestFit="1" customWidth="1"/>
    <col min="3055" max="3056" width="2.77734375" style="7" bestFit="1" customWidth="1"/>
    <col min="3057" max="3057" width="1.88671875" style="7" bestFit="1" customWidth="1"/>
    <col min="3058" max="3058" width="4.6640625" style="7" bestFit="1" customWidth="1"/>
    <col min="3059" max="3059" width="5.5546875" style="7" bestFit="1" customWidth="1"/>
    <col min="3060" max="3060" width="9.33203125" style="7" bestFit="1" customWidth="1"/>
    <col min="3061" max="3061" width="8.44140625" style="7" bestFit="1" customWidth="1"/>
    <col min="3062" max="3062" width="4.6640625" style="7" bestFit="1" customWidth="1"/>
    <col min="3063" max="3063" width="0.88671875" style="7" bestFit="1" customWidth="1"/>
    <col min="3064" max="3064" width="3.77734375" style="7" bestFit="1" customWidth="1"/>
    <col min="3065" max="3065" width="0.88671875" style="7" bestFit="1" customWidth="1"/>
    <col min="3066" max="3066" width="2.77734375" style="7" bestFit="1" customWidth="1"/>
    <col min="3067" max="3067" width="0.88671875" style="7" bestFit="1" customWidth="1"/>
    <col min="3068" max="3068" width="3.77734375" style="7" bestFit="1" customWidth="1"/>
    <col min="3069" max="3069" width="0.88671875" style="7" bestFit="1" customWidth="1"/>
    <col min="3070" max="3070" width="2.77734375" style="7" bestFit="1" customWidth="1"/>
    <col min="3071" max="3071" width="1.88671875" style="7" bestFit="1" customWidth="1"/>
    <col min="3072" max="3073" width="0.88671875" style="7" bestFit="1" customWidth="1"/>
    <col min="3074" max="3074" width="5.5546875" style="7" bestFit="1" customWidth="1"/>
    <col min="3075" max="3075" width="1.88671875" style="7" bestFit="1" customWidth="1"/>
    <col min="3076" max="3076" width="2.77734375" style="7" bestFit="1" customWidth="1"/>
    <col min="3077" max="3077" width="1.88671875" style="7" bestFit="1" customWidth="1"/>
    <col min="3078" max="3078" width="9.33203125" style="7" bestFit="1" customWidth="1"/>
    <col min="3079" max="3307" width="8.88671875" style="7"/>
    <col min="3308" max="3309" width="4.6640625" style="7" bestFit="1" customWidth="1"/>
    <col min="3310" max="3310" width="1.88671875" style="7" bestFit="1" customWidth="1"/>
    <col min="3311" max="3312" width="2.77734375" style="7" bestFit="1" customWidth="1"/>
    <col min="3313" max="3313" width="1.88671875" style="7" bestFit="1" customWidth="1"/>
    <col min="3314" max="3314" width="4.6640625" style="7" bestFit="1" customWidth="1"/>
    <col min="3315" max="3315" width="5.5546875" style="7" bestFit="1" customWidth="1"/>
    <col min="3316" max="3316" width="9.33203125" style="7" bestFit="1" customWidth="1"/>
    <col min="3317" max="3317" width="8.44140625" style="7" bestFit="1" customWidth="1"/>
    <col min="3318" max="3318" width="4.6640625" style="7" bestFit="1" customWidth="1"/>
    <col min="3319" max="3319" width="0.88671875" style="7" bestFit="1" customWidth="1"/>
    <col min="3320" max="3320" width="3.77734375" style="7" bestFit="1" customWidth="1"/>
    <col min="3321" max="3321" width="0.88671875" style="7" bestFit="1" customWidth="1"/>
    <col min="3322" max="3322" width="2.77734375" style="7" bestFit="1" customWidth="1"/>
    <col min="3323" max="3323" width="0.88671875" style="7" bestFit="1" customWidth="1"/>
    <col min="3324" max="3324" width="3.77734375" style="7" bestFit="1" customWidth="1"/>
    <col min="3325" max="3325" width="0.88671875" style="7" bestFit="1" customWidth="1"/>
    <col min="3326" max="3326" width="2.77734375" style="7" bestFit="1" customWidth="1"/>
    <col min="3327" max="3327" width="1.88671875" style="7" bestFit="1" customWidth="1"/>
    <col min="3328" max="3329" width="0.88671875" style="7" bestFit="1" customWidth="1"/>
    <col min="3330" max="3330" width="5.5546875" style="7" bestFit="1" customWidth="1"/>
    <col min="3331" max="3331" width="1.88671875" style="7" bestFit="1" customWidth="1"/>
    <col min="3332" max="3332" width="2.77734375" style="7" bestFit="1" customWidth="1"/>
    <col min="3333" max="3333" width="1.88671875" style="7" bestFit="1" customWidth="1"/>
    <col min="3334" max="3334" width="9.33203125" style="7" bestFit="1" customWidth="1"/>
    <col min="3335" max="3563" width="8.88671875" style="7"/>
    <col min="3564" max="3565" width="4.6640625" style="7" bestFit="1" customWidth="1"/>
    <col min="3566" max="3566" width="1.88671875" style="7" bestFit="1" customWidth="1"/>
    <col min="3567" max="3568" width="2.77734375" style="7" bestFit="1" customWidth="1"/>
    <col min="3569" max="3569" width="1.88671875" style="7" bestFit="1" customWidth="1"/>
    <col min="3570" max="3570" width="4.6640625" style="7" bestFit="1" customWidth="1"/>
    <col min="3571" max="3571" width="5.5546875" style="7" bestFit="1" customWidth="1"/>
    <col min="3572" max="3572" width="9.33203125" style="7" bestFit="1" customWidth="1"/>
    <col min="3573" max="3573" width="8.44140625" style="7" bestFit="1" customWidth="1"/>
    <col min="3574" max="3574" width="4.6640625" style="7" bestFit="1" customWidth="1"/>
    <col min="3575" max="3575" width="0.88671875" style="7" bestFit="1" customWidth="1"/>
    <col min="3576" max="3576" width="3.77734375" style="7" bestFit="1" customWidth="1"/>
    <col min="3577" max="3577" width="0.88671875" style="7" bestFit="1" customWidth="1"/>
    <col min="3578" max="3578" width="2.77734375" style="7" bestFit="1" customWidth="1"/>
    <col min="3579" max="3579" width="0.88671875" style="7" bestFit="1" customWidth="1"/>
    <col min="3580" max="3580" width="3.77734375" style="7" bestFit="1" customWidth="1"/>
    <col min="3581" max="3581" width="0.88671875" style="7" bestFit="1" customWidth="1"/>
    <col min="3582" max="3582" width="2.77734375" style="7" bestFit="1" customWidth="1"/>
    <col min="3583" max="3583" width="1.88671875" style="7" bestFit="1" customWidth="1"/>
    <col min="3584" max="3585" width="0.88671875" style="7" bestFit="1" customWidth="1"/>
    <col min="3586" max="3586" width="5.5546875" style="7" bestFit="1" customWidth="1"/>
    <col min="3587" max="3587" width="1.88671875" style="7" bestFit="1" customWidth="1"/>
    <col min="3588" max="3588" width="2.77734375" style="7" bestFit="1" customWidth="1"/>
    <col min="3589" max="3589" width="1.88671875" style="7" bestFit="1" customWidth="1"/>
    <col min="3590" max="3590" width="9.33203125" style="7" bestFit="1" customWidth="1"/>
    <col min="3591" max="3819" width="8.88671875" style="7"/>
    <col min="3820" max="3821" width="4.6640625" style="7" bestFit="1" customWidth="1"/>
    <col min="3822" max="3822" width="1.88671875" style="7" bestFit="1" customWidth="1"/>
    <col min="3823" max="3824" width="2.77734375" style="7" bestFit="1" customWidth="1"/>
    <col min="3825" max="3825" width="1.88671875" style="7" bestFit="1" customWidth="1"/>
    <col min="3826" max="3826" width="4.6640625" style="7" bestFit="1" customWidth="1"/>
    <col min="3827" max="3827" width="5.5546875" style="7" bestFit="1" customWidth="1"/>
    <col min="3828" max="3828" width="9.33203125" style="7" bestFit="1" customWidth="1"/>
    <col min="3829" max="3829" width="8.44140625" style="7" bestFit="1" customWidth="1"/>
    <col min="3830" max="3830" width="4.6640625" style="7" bestFit="1" customWidth="1"/>
    <col min="3831" max="3831" width="0.88671875" style="7" bestFit="1" customWidth="1"/>
    <col min="3832" max="3832" width="3.77734375" style="7" bestFit="1" customWidth="1"/>
    <col min="3833" max="3833" width="0.88671875" style="7" bestFit="1" customWidth="1"/>
    <col min="3834" max="3834" width="2.77734375" style="7" bestFit="1" customWidth="1"/>
    <col min="3835" max="3835" width="0.88671875" style="7" bestFit="1" customWidth="1"/>
    <col min="3836" max="3836" width="3.77734375" style="7" bestFit="1" customWidth="1"/>
    <col min="3837" max="3837" width="0.88671875" style="7" bestFit="1" customWidth="1"/>
    <col min="3838" max="3838" width="2.77734375" style="7" bestFit="1" customWidth="1"/>
    <col min="3839" max="3839" width="1.88671875" style="7" bestFit="1" customWidth="1"/>
    <col min="3840" max="3841" width="0.88671875" style="7" bestFit="1" customWidth="1"/>
    <col min="3842" max="3842" width="5.5546875" style="7" bestFit="1" customWidth="1"/>
    <col min="3843" max="3843" width="1.88671875" style="7" bestFit="1" customWidth="1"/>
    <col min="3844" max="3844" width="2.77734375" style="7" bestFit="1" customWidth="1"/>
    <col min="3845" max="3845" width="1.88671875" style="7" bestFit="1" customWidth="1"/>
    <col min="3846" max="3846" width="9.33203125" style="7" bestFit="1" customWidth="1"/>
    <col min="3847" max="4075" width="8.88671875" style="7"/>
    <col min="4076" max="4077" width="4.6640625" style="7" bestFit="1" customWidth="1"/>
    <col min="4078" max="4078" width="1.88671875" style="7" bestFit="1" customWidth="1"/>
    <col min="4079" max="4080" width="2.77734375" style="7" bestFit="1" customWidth="1"/>
    <col min="4081" max="4081" width="1.88671875" style="7" bestFit="1" customWidth="1"/>
    <col min="4082" max="4082" width="4.6640625" style="7" bestFit="1" customWidth="1"/>
    <col min="4083" max="4083" width="5.5546875" style="7" bestFit="1" customWidth="1"/>
    <col min="4084" max="4084" width="9.33203125" style="7" bestFit="1" customWidth="1"/>
    <col min="4085" max="4085" width="8.44140625" style="7" bestFit="1" customWidth="1"/>
    <col min="4086" max="4086" width="4.6640625" style="7" bestFit="1" customWidth="1"/>
    <col min="4087" max="4087" width="0.88671875" style="7" bestFit="1" customWidth="1"/>
    <col min="4088" max="4088" width="3.77734375" style="7" bestFit="1" customWidth="1"/>
    <col min="4089" max="4089" width="0.88671875" style="7" bestFit="1" customWidth="1"/>
    <col min="4090" max="4090" width="2.77734375" style="7" bestFit="1" customWidth="1"/>
    <col min="4091" max="4091" width="0.88671875" style="7" bestFit="1" customWidth="1"/>
    <col min="4092" max="4092" width="3.77734375" style="7" bestFit="1" customWidth="1"/>
    <col min="4093" max="4093" width="0.88671875" style="7" bestFit="1" customWidth="1"/>
    <col min="4094" max="4094" width="2.77734375" style="7" bestFit="1" customWidth="1"/>
    <col min="4095" max="4095" width="1.88671875" style="7" bestFit="1" customWidth="1"/>
    <col min="4096" max="4097" width="0.88671875" style="7" bestFit="1" customWidth="1"/>
    <col min="4098" max="4098" width="5.5546875" style="7" bestFit="1" customWidth="1"/>
    <col min="4099" max="4099" width="1.88671875" style="7" bestFit="1" customWidth="1"/>
    <col min="4100" max="4100" width="2.77734375" style="7" bestFit="1" customWidth="1"/>
    <col min="4101" max="4101" width="1.88671875" style="7" bestFit="1" customWidth="1"/>
    <col min="4102" max="4102" width="9.33203125" style="7" bestFit="1" customWidth="1"/>
    <col min="4103" max="4331" width="8.88671875" style="7"/>
    <col min="4332" max="4333" width="4.6640625" style="7" bestFit="1" customWidth="1"/>
    <col min="4334" max="4334" width="1.88671875" style="7" bestFit="1" customWidth="1"/>
    <col min="4335" max="4336" width="2.77734375" style="7" bestFit="1" customWidth="1"/>
    <col min="4337" max="4337" width="1.88671875" style="7" bestFit="1" customWidth="1"/>
    <col min="4338" max="4338" width="4.6640625" style="7" bestFit="1" customWidth="1"/>
    <col min="4339" max="4339" width="5.5546875" style="7" bestFit="1" customWidth="1"/>
    <col min="4340" max="4340" width="9.33203125" style="7" bestFit="1" customWidth="1"/>
    <col min="4341" max="4341" width="8.44140625" style="7" bestFit="1" customWidth="1"/>
    <col min="4342" max="4342" width="4.6640625" style="7" bestFit="1" customWidth="1"/>
    <col min="4343" max="4343" width="0.88671875" style="7" bestFit="1" customWidth="1"/>
    <col min="4344" max="4344" width="3.77734375" style="7" bestFit="1" customWidth="1"/>
    <col min="4345" max="4345" width="0.88671875" style="7" bestFit="1" customWidth="1"/>
    <col min="4346" max="4346" width="2.77734375" style="7" bestFit="1" customWidth="1"/>
    <col min="4347" max="4347" width="0.88671875" style="7" bestFit="1" customWidth="1"/>
    <col min="4348" max="4348" width="3.77734375" style="7" bestFit="1" customWidth="1"/>
    <col min="4349" max="4349" width="0.88671875" style="7" bestFit="1" customWidth="1"/>
    <col min="4350" max="4350" width="2.77734375" style="7" bestFit="1" customWidth="1"/>
    <col min="4351" max="4351" width="1.88671875" style="7" bestFit="1" customWidth="1"/>
    <col min="4352" max="4353" width="0.88671875" style="7" bestFit="1" customWidth="1"/>
    <col min="4354" max="4354" width="5.5546875" style="7" bestFit="1" customWidth="1"/>
    <col min="4355" max="4355" width="1.88671875" style="7" bestFit="1" customWidth="1"/>
    <col min="4356" max="4356" width="2.77734375" style="7" bestFit="1" customWidth="1"/>
    <col min="4357" max="4357" width="1.88671875" style="7" bestFit="1" customWidth="1"/>
    <col min="4358" max="4358" width="9.33203125" style="7" bestFit="1" customWidth="1"/>
    <col min="4359" max="4587" width="8.88671875" style="7"/>
    <col min="4588" max="4589" width="4.6640625" style="7" bestFit="1" customWidth="1"/>
    <col min="4590" max="4590" width="1.88671875" style="7" bestFit="1" customWidth="1"/>
    <col min="4591" max="4592" width="2.77734375" style="7" bestFit="1" customWidth="1"/>
    <col min="4593" max="4593" width="1.88671875" style="7" bestFit="1" customWidth="1"/>
    <col min="4594" max="4594" width="4.6640625" style="7" bestFit="1" customWidth="1"/>
    <col min="4595" max="4595" width="5.5546875" style="7" bestFit="1" customWidth="1"/>
    <col min="4596" max="4596" width="9.33203125" style="7" bestFit="1" customWidth="1"/>
    <col min="4597" max="4597" width="8.44140625" style="7" bestFit="1" customWidth="1"/>
    <col min="4598" max="4598" width="4.6640625" style="7" bestFit="1" customWidth="1"/>
    <col min="4599" max="4599" width="0.88671875" style="7" bestFit="1" customWidth="1"/>
    <col min="4600" max="4600" width="3.77734375" style="7" bestFit="1" customWidth="1"/>
    <col min="4601" max="4601" width="0.88671875" style="7" bestFit="1" customWidth="1"/>
    <col min="4602" max="4602" width="2.77734375" style="7" bestFit="1" customWidth="1"/>
    <col min="4603" max="4603" width="0.88671875" style="7" bestFit="1" customWidth="1"/>
    <col min="4604" max="4604" width="3.77734375" style="7" bestFit="1" customWidth="1"/>
    <col min="4605" max="4605" width="0.88671875" style="7" bestFit="1" customWidth="1"/>
    <col min="4606" max="4606" width="2.77734375" style="7" bestFit="1" customWidth="1"/>
    <col min="4607" max="4607" width="1.88671875" style="7" bestFit="1" customWidth="1"/>
    <col min="4608" max="4609" width="0.88671875" style="7" bestFit="1" customWidth="1"/>
    <col min="4610" max="4610" width="5.5546875" style="7" bestFit="1" customWidth="1"/>
    <col min="4611" max="4611" width="1.88671875" style="7" bestFit="1" customWidth="1"/>
    <col min="4612" max="4612" width="2.77734375" style="7" bestFit="1" customWidth="1"/>
    <col min="4613" max="4613" width="1.88671875" style="7" bestFit="1" customWidth="1"/>
    <col min="4614" max="4614" width="9.33203125" style="7" bestFit="1" customWidth="1"/>
    <col min="4615" max="4843" width="8.88671875" style="7"/>
    <col min="4844" max="4845" width="4.6640625" style="7" bestFit="1" customWidth="1"/>
    <col min="4846" max="4846" width="1.88671875" style="7" bestFit="1" customWidth="1"/>
    <col min="4847" max="4848" width="2.77734375" style="7" bestFit="1" customWidth="1"/>
    <col min="4849" max="4849" width="1.88671875" style="7" bestFit="1" customWidth="1"/>
    <col min="4850" max="4850" width="4.6640625" style="7" bestFit="1" customWidth="1"/>
    <col min="4851" max="4851" width="5.5546875" style="7" bestFit="1" customWidth="1"/>
    <col min="4852" max="4852" width="9.33203125" style="7" bestFit="1" customWidth="1"/>
    <col min="4853" max="4853" width="8.44140625" style="7" bestFit="1" customWidth="1"/>
    <col min="4854" max="4854" width="4.6640625" style="7" bestFit="1" customWidth="1"/>
    <col min="4855" max="4855" width="0.88671875" style="7" bestFit="1" customWidth="1"/>
    <col min="4856" max="4856" width="3.77734375" style="7" bestFit="1" customWidth="1"/>
    <col min="4857" max="4857" width="0.88671875" style="7" bestFit="1" customWidth="1"/>
    <col min="4858" max="4858" width="2.77734375" style="7" bestFit="1" customWidth="1"/>
    <col min="4859" max="4859" width="0.88671875" style="7" bestFit="1" customWidth="1"/>
    <col min="4860" max="4860" width="3.77734375" style="7" bestFit="1" customWidth="1"/>
    <col min="4861" max="4861" width="0.88671875" style="7" bestFit="1" customWidth="1"/>
    <col min="4862" max="4862" width="2.77734375" style="7" bestFit="1" customWidth="1"/>
    <col min="4863" max="4863" width="1.88671875" style="7" bestFit="1" customWidth="1"/>
    <col min="4864" max="4865" width="0.88671875" style="7" bestFit="1" customWidth="1"/>
    <col min="4866" max="4866" width="5.5546875" style="7" bestFit="1" customWidth="1"/>
    <col min="4867" max="4867" width="1.88671875" style="7" bestFit="1" customWidth="1"/>
    <col min="4868" max="4868" width="2.77734375" style="7" bestFit="1" customWidth="1"/>
    <col min="4869" max="4869" width="1.88671875" style="7" bestFit="1" customWidth="1"/>
    <col min="4870" max="4870" width="9.33203125" style="7" bestFit="1" customWidth="1"/>
    <col min="4871" max="5099" width="8.88671875" style="7"/>
    <col min="5100" max="5101" width="4.6640625" style="7" bestFit="1" customWidth="1"/>
    <col min="5102" max="5102" width="1.88671875" style="7" bestFit="1" customWidth="1"/>
    <col min="5103" max="5104" width="2.77734375" style="7" bestFit="1" customWidth="1"/>
    <col min="5105" max="5105" width="1.88671875" style="7" bestFit="1" customWidth="1"/>
    <col min="5106" max="5106" width="4.6640625" style="7" bestFit="1" customWidth="1"/>
    <col min="5107" max="5107" width="5.5546875" style="7" bestFit="1" customWidth="1"/>
    <col min="5108" max="5108" width="9.33203125" style="7" bestFit="1" customWidth="1"/>
    <col min="5109" max="5109" width="8.44140625" style="7" bestFit="1" customWidth="1"/>
    <col min="5110" max="5110" width="4.6640625" style="7" bestFit="1" customWidth="1"/>
    <col min="5111" max="5111" width="0.88671875" style="7" bestFit="1" customWidth="1"/>
    <col min="5112" max="5112" width="3.77734375" style="7" bestFit="1" customWidth="1"/>
    <col min="5113" max="5113" width="0.88671875" style="7" bestFit="1" customWidth="1"/>
    <col min="5114" max="5114" width="2.77734375" style="7" bestFit="1" customWidth="1"/>
    <col min="5115" max="5115" width="0.88671875" style="7" bestFit="1" customWidth="1"/>
    <col min="5116" max="5116" width="3.77734375" style="7" bestFit="1" customWidth="1"/>
    <col min="5117" max="5117" width="0.88671875" style="7" bestFit="1" customWidth="1"/>
    <col min="5118" max="5118" width="2.77734375" style="7" bestFit="1" customWidth="1"/>
    <col min="5119" max="5119" width="1.88671875" style="7" bestFit="1" customWidth="1"/>
    <col min="5120" max="5121" width="0.88671875" style="7" bestFit="1" customWidth="1"/>
    <col min="5122" max="5122" width="5.5546875" style="7" bestFit="1" customWidth="1"/>
    <col min="5123" max="5123" width="1.88671875" style="7" bestFit="1" customWidth="1"/>
    <col min="5124" max="5124" width="2.77734375" style="7" bestFit="1" customWidth="1"/>
    <col min="5125" max="5125" width="1.88671875" style="7" bestFit="1" customWidth="1"/>
    <col min="5126" max="5126" width="9.33203125" style="7" bestFit="1" customWidth="1"/>
    <col min="5127" max="5355" width="8.88671875" style="7"/>
    <col min="5356" max="5357" width="4.6640625" style="7" bestFit="1" customWidth="1"/>
    <col min="5358" max="5358" width="1.88671875" style="7" bestFit="1" customWidth="1"/>
    <col min="5359" max="5360" width="2.77734375" style="7" bestFit="1" customWidth="1"/>
    <col min="5361" max="5361" width="1.88671875" style="7" bestFit="1" customWidth="1"/>
    <col min="5362" max="5362" width="4.6640625" style="7" bestFit="1" customWidth="1"/>
    <col min="5363" max="5363" width="5.5546875" style="7" bestFit="1" customWidth="1"/>
    <col min="5364" max="5364" width="9.33203125" style="7" bestFit="1" customWidth="1"/>
    <col min="5365" max="5365" width="8.44140625" style="7" bestFit="1" customWidth="1"/>
    <col min="5366" max="5366" width="4.6640625" style="7" bestFit="1" customWidth="1"/>
    <col min="5367" max="5367" width="0.88671875" style="7" bestFit="1" customWidth="1"/>
    <col min="5368" max="5368" width="3.77734375" style="7" bestFit="1" customWidth="1"/>
    <col min="5369" max="5369" width="0.88671875" style="7" bestFit="1" customWidth="1"/>
    <col min="5370" max="5370" width="2.77734375" style="7" bestFit="1" customWidth="1"/>
    <col min="5371" max="5371" width="0.88671875" style="7" bestFit="1" customWidth="1"/>
    <col min="5372" max="5372" width="3.77734375" style="7" bestFit="1" customWidth="1"/>
    <col min="5373" max="5373" width="0.88671875" style="7" bestFit="1" customWidth="1"/>
    <col min="5374" max="5374" width="2.77734375" style="7" bestFit="1" customWidth="1"/>
    <col min="5375" max="5375" width="1.88671875" style="7" bestFit="1" customWidth="1"/>
    <col min="5376" max="5377" width="0.88671875" style="7" bestFit="1" customWidth="1"/>
    <col min="5378" max="5378" width="5.5546875" style="7" bestFit="1" customWidth="1"/>
    <col min="5379" max="5379" width="1.88671875" style="7" bestFit="1" customWidth="1"/>
    <col min="5380" max="5380" width="2.77734375" style="7" bestFit="1" customWidth="1"/>
    <col min="5381" max="5381" width="1.88671875" style="7" bestFit="1" customWidth="1"/>
    <col min="5382" max="5382" width="9.33203125" style="7" bestFit="1" customWidth="1"/>
    <col min="5383" max="5611" width="8.88671875" style="7"/>
    <col min="5612" max="5613" width="4.6640625" style="7" bestFit="1" customWidth="1"/>
    <col min="5614" max="5614" width="1.88671875" style="7" bestFit="1" customWidth="1"/>
    <col min="5615" max="5616" width="2.77734375" style="7" bestFit="1" customWidth="1"/>
    <col min="5617" max="5617" width="1.88671875" style="7" bestFit="1" customWidth="1"/>
    <col min="5618" max="5618" width="4.6640625" style="7" bestFit="1" customWidth="1"/>
    <col min="5619" max="5619" width="5.5546875" style="7" bestFit="1" customWidth="1"/>
    <col min="5620" max="5620" width="9.33203125" style="7" bestFit="1" customWidth="1"/>
    <col min="5621" max="5621" width="8.44140625" style="7" bestFit="1" customWidth="1"/>
    <col min="5622" max="5622" width="4.6640625" style="7" bestFit="1" customWidth="1"/>
    <col min="5623" max="5623" width="0.88671875" style="7" bestFit="1" customWidth="1"/>
    <col min="5624" max="5624" width="3.77734375" style="7" bestFit="1" customWidth="1"/>
    <col min="5625" max="5625" width="0.88671875" style="7" bestFit="1" customWidth="1"/>
    <col min="5626" max="5626" width="2.77734375" style="7" bestFit="1" customWidth="1"/>
    <col min="5627" max="5627" width="0.88671875" style="7" bestFit="1" customWidth="1"/>
    <col min="5628" max="5628" width="3.77734375" style="7" bestFit="1" customWidth="1"/>
    <col min="5629" max="5629" width="0.88671875" style="7" bestFit="1" customWidth="1"/>
    <col min="5630" max="5630" width="2.77734375" style="7" bestFit="1" customWidth="1"/>
    <col min="5631" max="5631" width="1.88671875" style="7" bestFit="1" customWidth="1"/>
    <col min="5632" max="5633" width="0.88671875" style="7" bestFit="1" customWidth="1"/>
    <col min="5634" max="5634" width="5.5546875" style="7" bestFit="1" customWidth="1"/>
    <col min="5635" max="5635" width="1.88671875" style="7" bestFit="1" customWidth="1"/>
    <col min="5636" max="5636" width="2.77734375" style="7" bestFit="1" customWidth="1"/>
    <col min="5637" max="5637" width="1.88671875" style="7" bestFit="1" customWidth="1"/>
    <col min="5638" max="5638" width="9.33203125" style="7" bestFit="1" customWidth="1"/>
    <col min="5639" max="5867" width="8.88671875" style="7"/>
    <col min="5868" max="5869" width="4.6640625" style="7" bestFit="1" customWidth="1"/>
    <col min="5870" max="5870" width="1.88671875" style="7" bestFit="1" customWidth="1"/>
    <col min="5871" max="5872" width="2.77734375" style="7" bestFit="1" customWidth="1"/>
    <col min="5873" max="5873" width="1.88671875" style="7" bestFit="1" customWidth="1"/>
    <col min="5874" max="5874" width="4.6640625" style="7" bestFit="1" customWidth="1"/>
    <col min="5875" max="5875" width="5.5546875" style="7" bestFit="1" customWidth="1"/>
    <col min="5876" max="5876" width="9.33203125" style="7" bestFit="1" customWidth="1"/>
    <col min="5877" max="5877" width="8.44140625" style="7" bestFit="1" customWidth="1"/>
    <col min="5878" max="5878" width="4.6640625" style="7" bestFit="1" customWidth="1"/>
    <col min="5879" max="5879" width="0.88671875" style="7" bestFit="1" customWidth="1"/>
    <col min="5880" max="5880" width="3.77734375" style="7" bestFit="1" customWidth="1"/>
    <col min="5881" max="5881" width="0.88671875" style="7" bestFit="1" customWidth="1"/>
    <col min="5882" max="5882" width="2.77734375" style="7" bestFit="1" customWidth="1"/>
    <col min="5883" max="5883" width="0.88671875" style="7" bestFit="1" customWidth="1"/>
    <col min="5884" max="5884" width="3.77734375" style="7" bestFit="1" customWidth="1"/>
    <col min="5885" max="5885" width="0.88671875" style="7" bestFit="1" customWidth="1"/>
    <col min="5886" max="5886" width="2.77734375" style="7" bestFit="1" customWidth="1"/>
    <col min="5887" max="5887" width="1.88671875" style="7" bestFit="1" customWidth="1"/>
    <col min="5888" max="5889" width="0.88671875" style="7" bestFit="1" customWidth="1"/>
    <col min="5890" max="5890" width="5.5546875" style="7" bestFit="1" customWidth="1"/>
    <col min="5891" max="5891" width="1.88671875" style="7" bestFit="1" customWidth="1"/>
    <col min="5892" max="5892" width="2.77734375" style="7" bestFit="1" customWidth="1"/>
    <col min="5893" max="5893" width="1.88671875" style="7" bestFit="1" customWidth="1"/>
    <col min="5894" max="5894" width="9.33203125" style="7" bestFit="1" customWidth="1"/>
    <col min="5895" max="6123" width="8.88671875" style="7"/>
    <col min="6124" max="6125" width="4.6640625" style="7" bestFit="1" customWidth="1"/>
    <col min="6126" max="6126" width="1.88671875" style="7" bestFit="1" customWidth="1"/>
    <col min="6127" max="6128" width="2.77734375" style="7" bestFit="1" customWidth="1"/>
    <col min="6129" max="6129" width="1.88671875" style="7" bestFit="1" customWidth="1"/>
    <col min="6130" max="6130" width="4.6640625" style="7" bestFit="1" customWidth="1"/>
    <col min="6131" max="6131" width="5.5546875" style="7" bestFit="1" customWidth="1"/>
    <col min="6132" max="6132" width="9.33203125" style="7" bestFit="1" customWidth="1"/>
    <col min="6133" max="6133" width="8.44140625" style="7" bestFit="1" customWidth="1"/>
    <col min="6134" max="6134" width="4.6640625" style="7" bestFit="1" customWidth="1"/>
    <col min="6135" max="6135" width="0.88671875" style="7" bestFit="1" customWidth="1"/>
    <col min="6136" max="6136" width="3.77734375" style="7" bestFit="1" customWidth="1"/>
    <col min="6137" max="6137" width="0.88671875" style="7" bestFit="1" customWidth="1"/>
    <col min="6138" max="6138" width="2.77734375" style="7" bestFit="1" customWidth="1"/>
    <col min="6139" max="6139" width="0.88671875" style="7" bestFit="1" customWidth="1"/>
    <col min="6140" max="6140" width="3.77734375" style="7" bestFit="1" customWidth="1"/>
    <col min="6141" max="6141" width="0.88671875" style="7" bestFit="1" customWidth="1"/>
    <col min="6142" max="6142" width="2.77734375" style="7" bestFit="1" customWidth="1"/>
    <col min="6143" max="6143" width="1.88671875" style="7" bestFit="1" customWidth="1"/>
    <col min="6144" max="6145" width="0.88671875" style="7" bestFit="1" customWidth="1"/>
    <col min="6146" max="6146" width="5.5546875" style="7" bestFit="1" customWidth="1"/>
    <col min="6147" max="6147" width="1.88671875" style="7" bestFit="1" customWidth="1"/>
    <col min="6148" max="6148" width="2.77734375" style="7" bestFit="1" customWidth="1"/>
    <col min="6149" max="6149" width="1.88671875" style="7" bestFit="1" customWidth="1"/>
    <col min="6150" max="6150" width="9.33203125" style="7" bestFit="1" customWidth="1"/>
    <col min="6151" max="6379" width="8.88671875" style="7"/>
    <col min="6380" max="6381" width="4.6640625" style="7" bestFit="1" customWidth="1"/>
    <col min="6382" max="6382" width="1.88671875" style="7" bestFit="1" customWidth="1"/>
    <col min="6383" max="6384" width="2.77734375" style="7" bestFit="1" customWidth="1"/>
    <col min="6385" max="6385" width="1.88671875" style="7" bestFit="1" customWidth="1"/>
    <col min="6386" max="6386" width="4.6640625" style="7" bestFit="1" customWidth="1"/>
    <col min="6387" max="6387" width="5.5546875" style="7" bestFit="1" customWidth="1"/>
    <col min="6388" max="6388" width="9.33203125" style="7" bestFit="1" customWidth="1"/>
    <col min="6389" max="6389" width="8.44140625" style="7" bestFit="1" customWidth="1"/>
    <col min="6390" max="6390" width="4.6640625" style="7" bestFit="1" customWidth="1"/>
    <col min="6391" max="6391" width="0.88671875" style="7" bestFit="1" customWidth="1"/>
    <col min="6392" max="6392" width="3.77734375" style="7" bestFit="1" customWidth="1"/>
    <col min="6393" max="6393" width="0.88671875" style="7" bestFit="1" customWidth="1"/>
    <col min="6394" max="6394" width="2.77734375" style="7" bestFit="1" customWidth="1"/>
    <col min="6395" max="6395" width="0.88671875" style="7" bestFit="1" customWidth="1"/>
    <col min="6396" max="6396" width="3.77734375" style="7" bestFit="1" customWidth="1"/>
    <col min="6397" max="6397" width="0.88671875" style="7" bestFit="1" customWidth="1"/>
    <col min="6398" max="6398" width="2.77734375" style="7" bestFit="1" customWidth="1"/>
    <col min="6399" max="6399" width="1.88671875" style="7" bestFit="1" customWidth="1"/>
    <col min="6400" max="6401" width="0.88671875" style="7" bestFit="1" customWidth="1"/>
    <col min="6402" max="6402" width="5.5546875" style="7" bestFit="1" customWidth="1"/>
    <col min="6403" max="6403" width="1.88671875" style="7" bestFit="1" customWidth="1"/>
    <col min="6404" max="6404" width="2.77734375" style="7" bestFit="1" customWidth="1"/>
    <col min="6405" max="6405" width="1.88671875" style="7" bestFit="1" customWidth="1"/>
    <col min="6406" max="6406" width="9.33203125" style="7" bestFit="1" customWidth="1"/>
    <col min="6407" max="6635" width="8.88671875" style="7"/>
    <col min="6636" max="6637" width="4.6640625" style="7" bestFit="1" customWidth="1"/>
    <col min="6638" max="6638" width="1.88671875" style="7" bestFit="1" customWidth="1"/>
    <col min="6639" max="6640" width="2.77734375" style="7" bestFit="1" customWidth="1"/>
    <col min="6641" max="6641" width="1.88671875" style="7" bestFit="1" customWidth="1"/>
    <col min="6642" max="6642" width="4.6640625" style="7" bestFit="1" customWidth="1"/>
    <col min="6643" max="6643" width="5.5546875" style="7" bestFit="1" customWidth="1"/>
    <col min="6644" max="6644" width="9.33203125" style="7" bestFit="1" customWidth="1"/>
    <col min="6645" max="6645" width="8.44140625" style="7" bestFit="1" customWidth="1"/>
    <col min="6646" max="6646" width="4.6640625" style="7" bestFit="1" customWidth="1"/>
    <col min="6647" max="6647" width="0.88671875" style="7" bestFit="1" customWidth="1"/>
    <col min="6648" max="6648" width="3.77734375" style="7" bestFit="1" customWidth="1"/>
    <col min="6649" max="6649" width="0.88671875" style="7" bestFit="1" customWidth="1"/>
    <col min="6650" max="6650" width="2.77734375" style="7" bestFit="1" customWidth="1"/>
    <col min="6651" max="6651" width="0.88671875" style="7" bestFit="1" customWidth="1"/>
    <col min="6652" max="6652" width="3.77734375" style="7" bestFit="1" customWidth="1"/>
    <col min="6653" max="6653" width="0.88671875" style="7" bestFit="1" customWidth="1"/>
    <col min="6654" max="6654" width="2.77734375" style="7" bestFit="1" customWidth="1"/>
    <col min="6655" max="6655" width="1.88671875" style="7" bestFit="1" customWidth="1"/>
    <col min="6656" max="6657" width="0.88671875" style="7" bestFit="1" customWidth="1"/>
    <col min="6658" max="6658" width="5.5546875" style="7" bestFit="1" customWidth="1"/>
    <col min="6659" max="6659" width="1.88671875" style="7" bestFit="1" customWidth="1"/>
    <col min="6660" max="6660" width="2.77734375" style="7" bestFit="1" customWidth="1"/>
    <col min="6661" max="6661" width="1.88671875" style="7" bestFit="1" customWidth="1"/>
    <col min="6662" max="6662" width="9.33203125" style="7" bestFit="1" customWidth="1"/>
    <col min="6663" max="6891" width="8.88671875" style="7"/>
    <col min="6892" max="6893" width="4.6640625" style="7" bestFit="1" customWidth="1"/>
    <col min="6894" max="6894" width="1.88671875" style="7" bestFit="1" customWidth="1"/>
    <col min="6895" max="6896" width="2.77734375" style="7" bestFit="1" customWidth="1"/>
    <col min="6897" max="6897" width="1.88671875" style="7" bestFit="1" customWidth="1"/>
    <col min="6898" max="6898" width="4.6640625" style="7" bestFit="1" customWidth="1"/>
    <col min="6899" max="6899" width="5.5546875" style="7" bestFit="1" customWidth="1"/>
    <col min="6900" max="6900" width="9.33203125" style="7" bestFit="1" customWidth="1"/>
    <col min="6901" max="6901" width="8.44140625" style="7" bestFit="1" customWidth="1"/>
    <col min="6902" max="6902" width="4.6640625" style="7" bestFit="1" customWidth="1"/>
    <col min="6903" max="6903" width="0.88671875" style="7" bestFit="1" customWidth="1"/>
    <col min="6904" max="6904" width="3.77734375" style="7" bestFit="1" customWidth="1"/>
    <col min="6905" max="6905" width="0.88671875" style="7" bestFit="1" customWidth="1"/>
    <col min="6906" max="6906" width="2.77734375" style="7" bestFit="1" customWidth="1"/>
    <col min="6907" max="6907" width="0.88671875" style="7" bestFit="1" customWidth="1"/>
    <col min="6908" max="6908" width="3.77734375" style="7" bestFit="1" customWidth="1"/>
    <col min="6909" max="6909" width="0.88671875" style="7" bestFit="1" customWidth="1"/>
    <col min="6910" max="6910" width="2.77734375" style="7" bestFit="1" customWidth="1"/>
    <col min="6911" max="6911" width="1.88671875" style="7" bestFit="1" customWidth="1"/>
    <col min="6912" max="6913" width="0.88671875" style="7" bestFit="1" customWidth="1"/>
    <col min="6914" max="6914" width="5.5546875" style="7" bestFit="1" customWidth="1"/>
    <col min="6915" max="6915" width="1.88671875" style="7" bestFit="1" customWidth="1"/>
    <col min="6916" max="6916" width="2.77734375" style="7" bestFit="1" customWidth="1"/>
    <col min="6917" max="6917" width="1.88671875" style="7" bestFit="1" customWidth="1"/>
    <col min="6918" max="6918" width="9.33203125" style="7" bestFit="1" customWidth="1"/>
    <col min="6919" max="7147" width="8.88671875" style="7"/>
    <col min="7148" max="7149" width="4.6640625" style="7" bestFit="1" customWidth="1"/>
    <col min="7150" max="7150" width="1.88671875" style="7" bestFit="1" customWidth="1"/>
    <col min="7151" max="7152" width="2.77734375" style="7" bestFit="1" customWidth="1"/>
    <col min="7153" max="7153" width="1.88671875" style="7" bestFit="1" customWidth="1"/>
    <col min="7154" max="7154" width="4.6640625" style="7" bestFit="1" customWidth="1"/>
    <col min="7155" max="7155" width="5.5546875" style="7" bestFit="1" customWidth="1"/>
    <col min="7156" max="7156" width="9.33203125" style="7" bestFit="1" customWidth="1"/>
    <col min="7157" max="7157" width="8.44140625" style="7" bestFit="1" customWidth="1"/>
    <col min="7158" max="7158" width="4.6640625" style="7" bestFit="1" customWidth="1"/>
    <col min="7159" max="7159" width="0.88671875" style="7" bestFit="1" customWidth="1"/>
    <col min="7160" max="7160" width="3.77734375" style="7" bestFit="1" customWidth="1"/>
    <col min="7161" max="7161" width="0.88671875" style="7" bestFit="1" customWidth="1"/>
    <col min="7162" max="7162" width="2.77734375" style="7" bestFit="1" customWidth="1"/>
    <col min="7163" max="7163" width="0.88671875" style="7" bestFit="1" customWidth="1"/>
    <col min="7164" max="7164" width="3.77734375" style="7" bestFit="1" customWidth="1"/>
    <col min="7165" max="7165" width="0.88671875" style="7" bestFit="1" customWidth="1"/>
    <col min="7166" max="7166" width="2.77734375" style="7" bestFit="1" customWidth="1"/>
    <col min="7167" max="7167" width="1.88671875" style="7" bestFit="1" customWidth="1"/>
    <col min="7168" max="7169" width="0.88671875" style="7" bestFit="1" customWidth="1"/>
    <col min="7170" max="7170" width="5.5546875" style="7" bestFit="1" customWidth="1"/>
    <col min="7171" max="7171" width="1.88671875" style="7" bestFit="1" customWidth="1"/>
    <col min="7172" max="7172" width="2.77734375" style="7" bestFit="1" customWidth="1"/>
    <col min="7173" max="7173" width="1.88671875" style="7" bestFit="1" customWidth="1"/>
    <col min="7174" max="7174" width="9.33203125" style="7" bestFit="1" customWidth="1"/>
    <col min="7175" max="7403" width="8.88671875" style="7"/>
    <col min="7404" max="7405" width="4.6640625" style="7" bestFit="1" customWidth="1"/>
    <col min="7406" max="7406" width="1.88671875" style="7" bestFit="1" customWidth="1"/>
    <col min="7407" max="7408" width="2.77734375" style="7" bestFit="1" customWidth="1"/>
    <col min="7409" max="7409" width="1.88671875" style="7" bestFit="1" customWidth="1"/>
    <col min="7410" max="7410" width="4.6640625" style="7" bestFit="1" customWidth="1"/>
    <col min="7411" max="7411" width="5.5546875" style="7" bestFit="1" customWidth="1"/>
    <col min="7412" max="7412" width="9.33203125" style="7" bestFit="1" customWidth="1"/>
    <col min="7413" max="7413" width="8.44140625" style="7" bestFit="1" customWidth="1"/>
    <col min="7414" max="7414" width="4.6640625" style="7" bestFit="1" customWidth="1"/>
    <col min="7415" max="7415" width="0.88671875" style="7" bestFit="1" customWidth="1"/>
    <col min="7416" max="7416" width="3.77734375" style="7" bestFit="1" customWidth="1"/>
    <col min="7417" max="7417" width="0.88671875" style="7" bestFit="1" customWidth="1"/>
    <col min="7418" max="7418" width="2.77734375" style="7" bestFit="1" customWidth="1"/>
    <col min="7419" max="7419" width="0.88671875" style="7" bestFit="1" customWidth="1"/>
    <col min="7420" max="7420" width="3.77734375" style="7" bestFit="1" customWidth="1"/>
    <col min="7421" max="7421" width="0.88671875" style="7" bestFit="1" customWidth="1"/>
    <col min="7422" max="7422" width="2.77734375" style="7" bestFit="1" customWidth="1"/>
    <col min="7423" max="7423" width="1.88671875" style="7" bestFit="1" customWidth="1"/>
    <col min="7424" max="7425" width="0.88671875" style="7" bestFit="1" customWidth="1"/>
    <col min="7426" max="7426" width="5.5546875" style="7" bestFit="1" customWidth="1"/>
    <col min="7427" max="7427" width="1.88671875" style="7" bestFit="1" customWidth="1"/>
    <col min="7428" max="7428" width="2.77734375" style="7" bestFit="1" customWidth="1"/>
    <col min="7429" max="7429" width="1.88671875" style="7" bestFit="1" customWidth="1"/>
    <col min="7430" max="7430" width="9.33203125" style="7" bestFit="1" customWidth="1"/>
    <col min="7431" max="7659" width="8.88671875" style="7"/>
    <col min="7660" max="7661" width="4.6640625" style="7" bestFit="1" customWidth="1"/>
    <col min="7662" max="7662" width="1.88671875" style="7" bestFit="1" customWidth="1"/>
    <col min="7663" max="7664" width="2.77734375" style="7" bestFit="1" customWidth="1"/>
    <col min="7665" max="7665" width="1.88671875" style="7" bestFit="1" customWidth="1"/>
    <col min="7666" max="7666" width="4.6640625" style="7" bestFit="1" customWidth="1"/>
    <col min="7667" max="7667" width="5.5546875" style="7" bestFit="1" customWidth="1"/>
    <col min="7668" max="7668" width="9.33203125" style="7" bestFit="1" customWidth="1"/>
    <col min="7669" max="7669" width="8.44140625" style="7" bestFit="1" customWidth="1"/>
    <col min="7670" max="7670" width="4.6640625" style="7" bestFit="1" customWidth="1"/>
    <col min="7671" max="7671" width="0.88671875" style="7" bestFit="1" customWidth="1"/>
    <col min="7672" max="7672" width="3.77734375" style="7" bestFit="1" customWidth="1"/>
    <col min="7673" max="7673" width="0.88671875" style="7" bestFit="1" customWidth="1"/>
    <col min="7674" max="7674" width="2.77734375" style="7" bestFit="1" customWidth="1"/>
    <col min="7675" max="7675" width="0.88671875" style="7" bestFit="1" customWidth="1"/>
    <col min="7676" max="7676" width="3.77734375" style="7" bestFit="1" customWidth="1"/>
    <col min="7677" max="7677" width="0.88671875" style="7" bestFit="1" customWidth="1"/>
    <col min="7678" max="7678" width="2.77734375" style="7" bestFit="1" customWidth="1"/>
    <col min="7679" max="7679" width="1.88671875" style="7" bestFit="1" customWidth="1"/>
    <col min="7680" max="7681" width="0.88671875" style="7" bestFit="1" customWidth="1"/>
    <col min="7682" max="7682" width="5.5546875" style="7" bestFit="1" customWidth="1"/>
    <col min="7683" max="7683" width="1.88671875" style="7" bestFit="1" customWidth="1"/>
    <col min="7684" max="7684" width="2.77734375" style="7" bestFit="1" customWidth="1"/>
    <col min="7685" max="7685" width="1.88671875" style="7" bestFit="1" customWidth="1"/>
    <col min="7686" max="7686" width="9.33203125" style="7" bestFit="1" customWidth="1"/>
    <col min="7687" max="7915" width="8.88671875" style="7"/>
    <col min="7916" max="7917" width="4.6640625" style="7" bestFit="1" customWidth="1"/>
    <col min="7918" max="7918" width="1.88671875" style="7" bestFit="1" customWidth="1"/>
    <col min="7919" max="7920" width="2.77734375" style="7" bestFit="1" customWidth="1"/>
    <col min="7921" max="7921" width="1.88671875" style="7" bestFit="1" customWidth="1"/>
    <col min="7922" max="7922" width="4.6640625" style="7" bestFit="1" customWidth="1"/>
    <col min="7923" max="7923" width="5.5546875" style="7" bestFit="1" customWidth="1"/>
    <col min="7924" max="7924" width="9.33203125" style="7" bestFit="1" customWidth="1"/>
    <col min="7925" max="7925" width="8.44140625" style="7" bestFit="1" customWidth="1"/>
    <col min="7926" max="7926" width="4.6640625" style="7" bestFit="1" customWidth="1"/>
    <col min="7927" max="7927" width="0.88671875" style="7" bestFit="1" customWidth="1"/>
    <col min="7928" max="7928" width="3.77734375" style="7" bestFit="1" customWidth="1"/>
    <col min="7929" max="7929" width="0.88671875" style="7" bestFit="1" customWidth="1"/>
    <col min="7930" max="7930" width="2.77734375" style="7" bestFit="1" customWidth="1"/>
    <col min="7931" max="7931" width="0.88671875" style="7" bestFit="1" customWidth="1"/>
    <col min="7932" max="7932" width="3.77734375" style="7" bestFit="1" customWidth="1"/>
    <col min="7933" max="7933" width="0.88671875" style="7" bestFit="1" customWidth="1"/>
    <col min="7934" max="7934" width="2.77734375" style="7" bestFit="1" customWidth="1"/>
    <col min="7935" max="7935" width="1.88671875" style="7" bestFit="1" customWidth="1"/>
    <col min="7936" max="7937" width="0.88671875" style="7" bestFit="1" customWidth="1"/>
    <col min="7938" max="7938" width="5.5546875" style="7" bestFit="1" customWidth="1"/>
    <col min="7939" max="7939" width="1.88671875" style="7" bestFit="1" customWidth="1"/>
    <col min="7940" max="7940" width="2.77734375" style="7" bestFit="1" customWidth="1"/>
    <col min="7941" max="7941" width="1.88671875" style="7" bestFit="1" customWidth="1"/>
    <col min="7942" max="7942" width="9.33203125" style="7" bestFit="1" customWidth="1"/>
    <col min="7943" max="8171" width="8.88671875" style="7"/>
    <col min="8172" max="8173" width="4.6640625" style="7" bestFit="1" customWidth="1"/>
    <col min="8174" max="8174" width="1.88671875" style="7" bestFit="1" customWidth="1"/>
    <col min="8175" max="8176" width="2.77734375" style="7" bestFit="1" customWidth="1"/>
    <col min="8177" max="8177" width="1.88671875" style="7" bestFit="1" customWidth="1"/>
    <col min="8178" max="8178" width="4.6640625" style="7" bestFit="1" customWidth="1"/>
    <col min="8179" max="8179" width="5.5546875" style="7" bestFit="1" customWidth="1"/>
    <col min="8180" max="8180" width="9.33203125" style="7" bestFit="1" customWidth="1"/>
    <col min="8181" max="8181" width="8.44140625" style="7" bestFit="1" customWidth="1"/>
    <col min="8182" max="8182" width="4.6640625" style="7" bestFit="1" customWidth="1"/>
    <col min="8183" max="8183" width="0.88671875" style="7" bestFit="1" customWidth="1"/>
    <col min="8184" max="8184" width="3.77734375" style="7" bestFit="1" customWidth="1"/>
    <col min="8185" max="8185" width="0.88671875" style="7" bestFit="1" customWidth="1"/>
    <col min="8186" max="8186" width="2.77734375" style="7" bestFit="1" customWidth="1"/>
    <col min="8187" max="8187" width="0.88671875" style="7" bestFit="1" customWidth="1"/>
    <col min="8188" max="8188" width="3.77734375" style="7" bestFit="1" customWidth="1"/>
    <col min="8189" max="8189" width="0.88671875" style="7" bestFit="1" customWidth="1"/>
    <col min="8190" max="8190" width="2.77734375" style="7" bestFit="1" customWidth="1"/>
    <col min="8191" max="8191" width="1.88671875" style="7" bestFit="1" customWidth="1"/>
    <col min="8192" max="8193" width="0.88671875" style="7" bestFit="1" customWidth="1"/>
    <col min="8194" max="8194" width="5.5546875" style="7" bestFit="1" customWidth="1"/>
    <col min="8195" max="8195" width="1.88671875" style="7" bestFit="1" customWidth="1"/>
    <col min="8196" max="8196" width="2.77734375" style="7" bestFit="1" customWidth="1"/>
    <col min="8197" max="8197" width="1.88671875" style="7" bestFit="1" customWidth="1"/>
    <col min="8198" max="8198" width="9.33203125" style="7" bestFit="1" customWidth="1"/>
    <col min="8199" max="8427" width="8.88671875" style="7"/>
    <col min="8428" max="8429" width="4.6640625" style="7" bestFit="1" customWidth="1"/>
    <col min="8430" max="8430" width="1.88671875" style="7" bestFit="1" customWidth="1"/>
    <col min="8431" max="8432" width="2.77734375" style="7" bestFit="1" customWidth="1"/>
    <col min="8433" max="8433" width="1.88671875" style="7" bestFit="1" customWidth="1"/>
    <col min="8434" max="8434" width="4.6640625" style="7" bestFit="1" customWidth="1"/>
    <col min="8435" max="8435" width="5.5546875" style="7" bestFit="1" customWidth="1"/>
    <col min="8436" max="8436" width="9.33203125" style="7" bestFit="1" customWidth="1"/>
    <col min="8437" max="8437" width="8.44140625" style="7" bestFit="1" customWidth="1"/>
    <col min="8438" max="8438" width="4.6640625" style="7" bestFit="1" customWidth="1"/>
    <col min="8439" max="8439" width="0.88671875" style="7" bestFit="1" customWidth="1"/>
    <col min="8440" max="8440" width="3.77734375" style="7" bestFit="1" customWidth="1"/>
    <col min="8441" max="8441" width="0.88671875" style="7" bestFit="1" customWidth="1"/>
    <col min="8442" max="8442" width="2.77734375" style="7" bestFit="1" customWidth="1"/>
    <col min="8443" max="8443" width="0.88671875" style="7" bestFit="1" customWidth="1"/>
    <col min="8444" max="8444" width="3.77734375" style="7" bestFit="1" customWidth="1"/>
    <col min="8445" max="8445" width="0.88671875" style="7" bestFit="1" customWidth="1"/>
    <col min="8446" max="8446" width="2.77734375" style="7" bestFit="1" customWidth="1"/>
    <col min="8447" max="8447" width="1.88671875" style="7" bestFit="1" customWidth="1"/>
    <col min="8448" max="8449" width="0.88671875" style="7" bestFit="1" customWidth="1"/>
    <col min="8450" max="8450" width="5.5546875" style="7" bestFit="1" customWidth="1"/>
    <col min="8451" max="8451" width="1.88671875" style="7" bestFit="1" customWidth="1"/>
    <col min="8452" max="8452" width="2.77734375" style="7" bestFit="1" customWidth="1"/>
    <col min="8453" max="8453" width="1.88671875" style="7" bestFit="1" customWidth="1"/>
    <col min="8454" max="8454" width="9.33203125" style="7" bestFit="1" customWidth="1"/>
    <col min="8455" max="8683" width="8.88671875" style="7"/>
    <col min="8684" max="8685" width="4.6640625" style="7" bestFit="1" customWidth="1"/>
    <col min="8686" max="8686" width="1.88671875" style="7" bestFit="1" customWidth="1"/>
    <col min="8687" max="8688" width="2.77734375" style="7" bestFit="1" customWidth="1"/>
    <col min="8689" max="8689" width="1.88671875" style="7" bestFit="1" customWidth="1"/>
    <col min="8690" max="8690" width="4.6640625" style="7" bestFit="1" customWidth="1"/>
    <col min="8691" max="8691" width="5.5546875" style="7" bestFit="1" customWidth="1"/>
    <col min="8692" max="8692" width="9.33203125" style="7" bestFit="1" customWidth="1"/>
    <col min="8693" max="8693" width="8.44140625" style="7" bestFit="1" customWidth="1"/>
    <col min="8694" max="8694" width="4.6640625" style="7" bestFit="1" customWidth="1"/>
    <col min="8695" max="8695" width="0.88671875" style="7" bestFit="1" customWidth="1"/>
    <col min="8696" max="8696" width="3.77734375" style="7" bestFit="1" customWidth="1"/>
    <col min="8697" max="8697" width="0.88671875" style="7" bestFit="1" customWidth="1"/>
    <col min="8698" max="8698" width="2.77734375" style="7" bestFit="1" customWidth="1"/>
    <col min="8699" max="8699" width="0.88671875" style="7" bestFit="1" customWidth="1"/>
    <col min="8700" max="8700" width="3.77734375" style="7" bestFit="1" customWidth="1"/>
    <col min="8701" max="8701" width="0.88671875" style="7" bestFit="1" customWidth="1"/>
    <col min="8702" max="8702" width="2.77734375" style="7" bestFit="1" customWidth="1"/>
    <col min="8703" max="8703" width="1.88671875" style="7" bestFit="1" customWidth="1"/>
    <col min="8704" max="8705" width="0.88671875" style="7" bestFit="1" customWidth="1"/>
    <col min="8706" max="8706" width="5.5546875" style="7" bestFit="1" customWidth="1"/>
    <col min="8707" max="8707" width="1.88671875" style="7" bestFit="1" customWidth="1"/>
    <col min="8708" max="8708" width="2.77734375" style="7" bestFit="1" customWidth="1"/>
    <col min="8709" max="8709" width="1.88671875" style="7" bestFit="1" customWidth="1"/>
    <col min="8710" max="8710" width="9.33203125" style="7" bestFit="1" customWidth="1"/>
    <col min="8711" max="8939" width="8.88671875" style="7"/>
    <col min="8940" max="8941" width="4.6640625" style="7" bestFit="1" customWidth="1"/>
    <col min="8942" max="8942" width="1.88671875" style="7" bestFit="1" customWidth="1"/>
    <col min="8943" max="8944" width="2.77734375" style="7" bestFit="1" customWidth="1"/>
    <col min="8945" max="8945" width="1.88671875" style="7" bestFit="1" customWidth="1"/>
    <col min="8946" max="8946" width="4.6640625" style="7" bestFit="1" customWidth="1"/>
    <col min="8947" max="8947" width="5.5546875" style="7" bestFit="1" customWidth="1"/>
    <col min="8948" max="8948" width="9.33203125" style="7" bestFit="1" customWidth="1"/>
    <col min="8949" max="8949" width="8.44140625" style="7" bestFit="1" customWidth="1"/>
    <col min="8950" max="8950" width="4.6640625" style="7" bestFit="1" customWidth="1"/>
    <col min="8951" max="8951" width="0.88671875" style="7" bestFit="1" customWidth="1"/>
    <col min="8952" max="8952" width="3.77734375" style="7" bestFit="1" customWidth="1"/>
    <col min="8953" max="8953" width="0.88671875" style="7" bestFit="1" customWidth="1"/>
    <col min="8954" max="8954" width="2.77734375" style="7" bestFit="1" customWidth="1"/>
    <col min="8955" max="8955" width="0.88671875" style="7" bestFit="1" customWidth="1"/>
    <col min="8956" max="8956" width="3.77734375" style="7" bestFit="1" customWidth="1"/>
    <col min="8957" max="8957" width="0.88671875" style="7" bestFit="1" customWidth="1"/>
    <col min="8958" max="8958" width="2.77734375" style="7" bestFit="1" customWidth="1"/>
    <col min="8959" max="8959" width="1.88671875" style="7" bestFit="1" customWidth="1"/>
    <col min="8960" max="8961" width="0.88671875" style="7" bestFit="1" customWidth="1"/>
    <col min="8962" max="8962" width="5.5546875" style="7" bestFit="1" customWidth="1"/>
    <col min="8963" max="8963" width="1.88671875" style="7" bestFit="1" customWidth="1"/>
    <col min="8964" max="8964" width="2.77734375" style="7" bestFit="1" customWidth="1"/>
    <col min="8965" max="8965" width="1.88671875" style="7" bestFit="1" customWidth="1"/>
    <col min="8966" max="8966" width="9.33203125" style="7" bestFit="1" customWidth="1"/>
    <col min="8967" max="9195" width="8.88671875" style="7"/>
    <col min="9196" max="9197" width="4.6640625" style="7" bestFit="1" customWidth="1"/>
    <col min="9198" max="9198" width="1.88671875" style="7" bestFit="1" customWidth="1"/>
    <col min="9199" max="9200" width="2.77734375" style="7" bestFit="1" customWidth="1"/>
    <col min="9201" max="9201" width="1.88671875" style="7" bestFit="1" customWidth="1"/>
    <col min="9202" max="9202" width="4.6640625" style="7" bestFit="1" customWidth="1"/>
    <col min="9203" max="9203" width="5.5546875" style="7" bestFit="1" customWidth="1"/>
    <col min="9204" max="9204" width="9.33203125" style="7" bestFit="1" customWidth="1"/>
    <col min="9205" max="9205" width="8.44140625" style="7" bestFit="1" customWidth="1"/>
    <col min="9206" max="9206" width="4.6640625" style="7" bestFit="1" customWidth="1"/>
    <col min="9207" max="9207" width="0.88671875" style="7" bestFit="1" customWidth="1"/>
    <col min="9208" max="9208" width="3.77734375" style="7" bestFit="1" customWidth="1"/>
    <col min="9209" max="9209" width="0.88671875" style="7" bestFit="1" customWidth="1"/>
    <col min="9210" max="9210" width="2.77734375" style="7" bestFit="1" customWidth="1"/>
    <col min="9211" max="9211" width="0.88671875" style="7" bestFit="1" customWidth="1"/>
    <col min="9212" max="9212" width="3.77734375" style="7" bestFit="1" customWidth="1"/>
    <col min="9213" max="9213" width="0.88671875" style="7" bestFit="1" customWidth="1"/>
    <col min="9214" max="9214" width="2.77734375" style="7" bestFit="1" customWidth="1"/>
    <col min="9215" max="9215" width="1.88671875" style="7" bestFit="1" customWidth="1"/>
    <col min="9216" max="9217" width="0.88671875" style="7" bestFit="1" customWidth="1"/>
    <col min="9218" max="9218" width="5.5546875" style="7" bestFit="1" customWidth="1"/>
    <col min="9219" max="9219" width="1.88671875" style="7" bestFit="1" customWidth="1"/>
    <col min="9220" max="9220" width="2.77734375" style="7" bestFit="1" customWidth="1"/>
    <col min="9221" max="9221" width="1.88671875" style="7" bestFit="1" customWidth="1"/>
    <col min="9222" max="9222" width="9.33203125" style="7" bestFit="1" customWidth="1"/>
    <col min="9223" max="9451" width="8.88671875" style="7"/>
    <col min="9452" max="9453" width="4.6640625" style="7" bestFit="1" customWidth="1"/>
    <col min="9454" max="9454" width="1.88671875" style="7" bestFit="1" customWidth="1"/>
    <col min="9455" max="9456" width="2.77734375" style="7" bestFit="1" customWidth="1"/>
    <col min="9457" max="9457" width="1.88671875" style="7" bestFit="1" customWidth="1"/>
    <col min="9458" max="9458" width="4.6640625" style="7" bestFit="1" customWidth="1"/>
    <col min="9459" max="9459" width="5.5546875" style="7" bestFit="1" customWidth="1"/>
    <col min="9460" max="9460" width="9.33203125" style="7" bestFit="1" customWidth="1"/>
    <col min="9461" max="9461" width="8.44140625" style="7" bestFit="1" customWidth="1"/>
    <col min="9462" max="9462" width="4.6640625" style="7" bestFit="1" customWidth="1"/>
    <col min="9463" max="9463" width="0.88671875" style="7" bestFit="1" customWidth="1"/>
    <col min="9464" max="9464" width="3.77734375" style="7" bestFit="1" customWidth="1"/>
    <col min="9465" max="9465" width="0.88671875" style="7" bestFit="1" customWidth="1"/>
    <col min="9466" max="9466" width="2.77734375" style="7" bestFit="1" customWidth="1"/>
    <col min="9467" max="9467" width="0.88671875" style="7" bestFit="1" customWidth="1"/>
    <col min="9468" max="9468" width="3.77734375" style="7" bestFit="1" customWidth="1"/>
    <col min="9469" max="9469" width="0.88671875" style="7" bestFit="1" customWidth="1"/>
    <col min="9470" max="9470" width="2.77734375" style="7" bestFit="1" customWidth="1"/>
    <col min="9471" max="9471" width="1.88671875" style="7" bestFit="1" customWidth="1"/>
    <col min="9472" max="9473" width="0.88671875" style="7" bestFit="1" customWidth="1"/>
    <col min="9474" max="9474" width="5.5546875" style="7" bestFit="1" customWidth="1"/>
    <col min="9475" max="9475" width="1.88671875" style="7" bestFit="1" customWidth="1"/>
    <col min="9476" max="9476" width="2.77734375" style="7" bestFit="1" customWidth="1"/>
    <col min="9477" max="9477" width="1.88671875" style="7" bestFit="1" customWidth="1"/>
    <col min="9478" max="9478" width="9.33203125" style="7" bestFit="1" customWidth="1"/>
    <col min="9479" max="9707" width="8.88671875" style="7"/>
    <col min="9708" max="9709" width="4.6640625" style="7" bestFit="1" customWidth="1"/>
    <col min="9710" max="9710" width="1.88671875" style="7" bestFit="1" customWidth="1"/>
    <col min="9711" max="9712" width="2.77734375" style="7" bestFit="1" customWidth="1"/>
    <col min="9713" max="9713" width="1.88671875" style="7" bestFit="1" customWidth="1"/>
    <col min="9714" max="9714" width="4.6640625" style="7" bestFit="1" customWidth="1"/>
    <col min="9715" max="9715" width="5.5546875" style="7" bestFit="1" customWidth="1"/>
    <col min="9716" max="9716" width="9.33203125" style="7" bestFit="1" customWidth="1"/>
    <col min="9717" max="9717" width="8.44140625" style="7" bestFit="1" customWidth="1"/>
    <col min="9718" max="9718" width="4.6640625" style="7" bestFit="1" customWidth="1"/>
    <col min="9719" max="9719" width="0.88671875" style="7" bestFit="1" customWidth="1"/>
    <col min="9720" max="9720" width="3.77734375" style="7" bestFit="1" customWidth="1"/>
    <col min="9721" max="9721" width="0.88671875" style="7" bestFit="1" customWidth="1"/>
    <col min="9722" max="9722" width="2.77734375" style="7" bestFit="1" customWidth="1"/>
    <col min="9723" max="9723" width="0.88671875" style="7" bestFit="1" customWidth="1"/>
    <col min="9724" max="9724" width="3.77734375" style="7" bestFit="1" customWidth="1"/>
    <col min="9725" max="9725" width="0.88671875" style="7" bestFit="1" customWidth="1"/>
    <col min="9726" max="9726" width="2.77734375" style="7" bestFit="1" customWidth="1"/>
    <col min="9727" max="9727" width="1.88671875" style="7" bestFit="1" customWidth="1"/>
    <col min="9728" max="9729" width="0.88671875" style="7" bestFit="1" customWidth="1"/>
    <col min="9730" max="9730" width="5.5546875" style="7" bestFit="1" customWidth="1"/>
    <col min="9731" max="9731" width="1.88671875" style="7" bestFit="1" customWidth="1"/>
    <col min="9732" max="9732" width="2.77734375" style="7" bestFit="1" customWidth="1"/>
    <col min="9733" max="9733" width="1.88671875" style="7" bestFit="1" customWidth="1"/>
    <col min="9734" max="9734" width="9.33203125" style="7" bestFit="1" customWidth="1"/>
    <col min="9735" max="9963" width="8.88671875" style="7"/>
    <col min="9964" max="9965" width="4.6640625" style="7" bestFit="1" customWidth="1"/>
    <col min="9966" max="9966" width="1.88671875" style="7" bestFit="1" customWidth="1"/>
    <col min="9967" max="9968" width="2.77734375" style="7" bestFit="1" customWidth="1"/>
    <col min="9969" max="9969" width="1.88671875" style="7" bestFit="1" customWidth="1"/>
    <col min="9970" max="9970" width="4.6640625" style="7" bestFit="1" customWidth="1"/>
    <col min="9971" max="9971" width="5.5546875" style="7" bestFit="1" customWidth="1"/>
    <col min="9972" max="9972" width="9.33203125" style="7" bestFit="1" customWidth="1"/>
    <col min="9973" max="9973" width="8.44140625" style="7" bestFit="1" customWidth="1"/>
    <col min="9974" max="9974" width="4.6640625" style="7" bestFit="1" customWidth="1"/>
    <col min="9975" max="9975" width="0.88671875" style="7" bestFit="1" customWidth="1"/>
    <col min="9976" max="9976" width="3.77734375" style="7" bestFit="1" customWidth="1"/>
    <col min="9977" max="9977" width="0.88671875" style="7" bestFit="1" customWidth="1"/>
    <col min="9978" max="9978" width="2.77734375" style="7" bestFit="1" customWidth="1"/>
    <col min="9979" max="9979" width="0.88671875" style="7" bestFit="1" customWidth="1"/>
    <col min="9980" max="9980" width="3.77734375" style="7" bestFit="1" customWidth="1"/>
    <col min="9981" max="9981" width="0.88671875" style="7" bestFit="1" customWidth="1"/>
    <col min="9982" max="9982" width="2.77734375" style="7" bestFit="1" customWidth="1"/>
    <col min="9983" max="9983" width="1.88671875" style="7" bestFit="1" customWidth="1"/>
    <col min="9984" max="9985" width="0.88671875" style="7" bestFit="1" customWidth="1"/>
    <col min="9986" max="9986" width="5.5546875" style="7" bestFit="1" customWidth="1"/>
    <col min="9987" max="9987" width="1.88671875" style="7" bestFit="1" customWidth="1"/>
    <col min="9988" max="9988" width="2.77734375" style="7" bestFit="1" customWidth="1"/>
    <col min="9989" max="9989" width="1.88671875" style="7" bestFit="1" customWidth="1"/>
    <col min="9990" max="9990" width="9.33203125" style="7" bestFit="1" customWidth="1"/>
    <col min="9991" max="10219" width="8.88671875" style="7"/>
    <col min="10220" max="10221" width="4.6640625" style="7" bestFit="1" customWidth="1"/>
    <col min="10222" max="10222" width="1.88671875" style="7" bestFit="1" customWidth="1"/>
    <col min="10223" max="10224" width="2.77734375" style="7" bestFit="1" customWidth="1"/>
    <col min="10225" max="10225" width="1.88671875" style="7" bestFit="1" customWidth="1"/>
    <col min="10226" max="10226" width="4.6640625" style="7" bestFit="1" customWidth="1"/>
    <col min="10227" max="10227" width="5.5546875" style="7" bestFit="1" customWidth="1"/>
    <col min="10228" max="10228" width="9.33203125" style="7" bestFit="1" customWidth="1"/>
    <col min="10229" max="10229" width="8.44140625" style="7" bestFit="1" customWidth="1"/>
    <col min="10230" max="10230" width="4.6640625" style="7" bestFit="1" customWidth="1"/>
    <col min="10231" max="10231" width="0.88671875" style="7" bestFit="1" customWidth="1"/>
    <col min="10232" max="10232" width="3.77734375" style="7" bestFit="1" customWidth="1"/>
    <col min="10233" max="10233" width="0.88671875" style="7" bestFit="1" customWidth="1"/>
    <col min="10234" max="10234" width="2.77734375" style="7" bestFit="1" customWidth="1"/>
    <col min="10235" max="10235" width="0.88671875" style="7" bestFit="1" customWidth="1"/>
    <col min="10236" max="10236" width="3.77734375" style="7" bestFit="1" customWidth="1"/>
    <col min="10237" max="10237" width="0.88671875" style="7" bestFit="1" customWidth="1"/>
    <col min="10238" max="10238" width="2.77734375" style="7" bestFit="1" customWidth="1"/>
    <col min="10239" max="10239" width="1.88671875" style="7" bestFit="1" customWidth="1"/>
    <col min="10240" max="10241" width="0.88671875" style="7" bestFit="1" customWidth="1"/>
    <col min="10242" max="10242" width="5.5546875" style="7" bestFit="1" customWidth="1"/>
    <col min="10243" max="10243" width="1.88671875" style="7" bestFit="1" customWidth="1"/>
    <col min="10244" max="10244" width="2.77734375" style="7" bestFit="1" customWidth="1"/>
    <col min="10245" max="10245" width="1.88671875" style="7" bestFit="1" customWidth="1"/>
    <col min="10246" max="10246" width="9.33203125" style="7" bestFit="1" customWidth="1"/>
    <col min="10247" max="10475" width="8.88671875" style="7"/>
    <col min="10476" max="10477" width="4.6640625" style="7" bestFit="1" customWidth="1"/>
    <col min="10478" max="10478" width="1.88671875" style="7" bestFit="1" customWidth="1"/>
    <col min="10479" max="10480" width="2.77734375" style="7" bestFit="1" customWidth="1"/>
    <col min="10481" max="10481" width="1.88671875" style="7" bestFit="1" customWidth="1"/>
    <col min="10482" max="10482" width="4.6640625" style="7" bestFit="1" customWidth="1"/>
    <col min="10483" max="10483" width="5.5546875" style="7" bestFit="1" customWidth="1"/>
    <col min="10484" max="10484" width="9.33203125" style="7" bestFit="1" customWidth="1"/>
    <col min="10485" max="10485" width="8.44140625" style="7" bestFit="1" customWidth="1"/>
    <col min="10486" max="10486" width="4.6640625" style="7" bestFit="1" customWidth="1"/>
    <col min="10487" max="10487" width="0.88671875" style="7" bestFit="1" customWidth="1"/>
    <col min="10488" max="10488" width="3.77734375" style="7" bestFit="1" customWidth="1"/>
    <col min="10489" max="10489" width="0.88671875" style="7" bestFit="1" customWidth="1"/>
    <col min="10490" max="10490" width="2.77734375" style="7" bestFit="1" customWidth="1"/>
    <col min="10491" max="10491" width="0.88671875" style="7" bestFit="1" customWidth="1"/>
    <col min="10492" max="10492" width="3.77734375" style="7" bestFit="1" customWidth="1"/>
    <col min="10493" max="10493" width="0.88671875" style="7" bestFit="1" customWidth="1"/>
    <col min="10494" max="10494" width="2.77734375" style="7" bestFit="1" customWidth="1"/>
    <col min="10495" max="10495" width="1.88671875" style="7" bestFit="1" customWidth="1"/>
    <col min="10496" max="10497" width="0.88671875" style="7" bestFit="1" customWidth="1"/>
    <col min="10498" max="10498" width="5.5546875" style="7" bestFit="1" customWidth="1"/>
    <col min="10499" max="10499" width="1.88671875" style="7" bestFit="1" customWidth="1"/>
    <col min="10500" max="10500" width="2.77734375" style="7" bestFit="1" customWidth="1"/>
    <col min="10501" max="10501" width="1.88671875" style="7" bestFit="1" customWidth="1"/>
    <col min="10502" max="10502" width="9.33203125" style="7" bestFit="1" customWidth="1"/>
    <col min="10503" max="10731" width="8.88671875" style="7"/>
    <col min="10732" max="10733" width="4.6640625" style="7" bestFit="1" customWidth="1"/>
    <col min="10734" max="10734" width="1.88671875" style="7" bestFit="1" customWidth="1"/>
    <col min="10735" max="10736" width="2.77734375" style="7" bestFit="1" customWidth="1"/>
    <col min="10737" max="10737" width="1.88671875" style="7" bestFit="1" customWidth="1"/>
    <col min="10738" max="10738" width="4.6640625" style="7" bestFit="1" customWidth="1"/>
    <col min="10739" max="10739" width="5.5546875" style="7" bestFit="1" customWidth="1"/>
    <col min="10740" max="10740" width="9.33203125" style="7" bestFit="1" customWidth="1"/>
    <col min="10741" max="10741" width="8.44140625" style="7" bestFit="1" customWidth="1"/>
    <col min="10742" max="10742" width="4.6640625" style="7" bestFit="1" customWidth="1"/>
    <col min="10743" max="10743" width="0.88671875" style="7" bestFit="1" customWidth="1"/>
    <col min="10744" max="10744" width="3.77734375" style="7" bestFit="1" customWidth="1"/>
    <col min="10745" max="10745" width="0.88671875" style="7" bestFit="1" customWidth="1"/>
    <col min="10746" max="10746" width="2.77734375" style="7" bestFit="1" customWidth="1"/>
    <col min="10747" max="10747" width="0.88671875" style="7" bestFit="1" customWidth="1"/>
    <col min="10748" max="10748" width="3.77734375" style="7" bestFit="1" customWidth="1"/>
    <col min="10749" max="10749" width="0.88671875" style="7" bestFit="1" customWidth="1"/>
    <col min="10750" max="10750" width="2.77734375" style="7" bestFit="1" customWidth="1"/>
    <col min="10751" max="10751" width="1.88671875" style="7" bestFit="1" customWidth="1"/>
    <col min="10752" max="10753" width="0.88671875" style="7" bestFit="1" customWidth="1"/>
    <col min="10754" max="10754" width="5.5546875" style="7" bestFit="1" customWidth="1"/>
    <col min="10755" max="10755" width="1.88671875" style="7" bestFit="1" customWidth="1"/>
    <col min="10756" max="10756" width="2.77734375" style="7" bestFit="1" customWidth="1"/>
    <col min="10757" max="10757" width="1.88671875" style="7" bestFit="1" customWidth="1"/>
    <col min="10758" max="10758" width="9.33203125" style="7" bestFit="1" customWidth="1"/>
    <col min="10759" max="10987" width="8.88671875" style="7"/>
    <col min="10988" max="10989" width="4.6640625" style="7" bestFit="1" customWidth="1"/>
    <col min="10990" max="10990" width="1.88671875" style="7" bestFit="1" customWidth="1"/>
    <col min="10991" max="10992" width="2.77734375" style="7" bestFit="1" customWidth="1"/>
    <col min="10993" max="10993" width="1.88671875" style="7" bestFit="1" customWidth="1"/>
    <col min="10994" max="10994" width="4.6640625" style="7" bestFit="1" customWidth="1"/>
    <col min="10995" max="10995" width="5.5546875" style="7" bestFit="1" customWidth="1"/>
    <col min="10996" max="10996" width="9.33203125" style="7" bestFit="1" customWidth="1"/>
    <col min="10997" max="10997" width="8.44140625" style="7" bestFit="1" customWidth="1"/>
    <col min="10998" max="10998" width="4.6640625" style="7" bestFit="1" customWidth="1"/>
    <col min="10999" max="10999" width="0.88671875" style="7" bestFit="1" customWidth="1"/>
    <col min="11000" max="11000" width="3.77734375" style="7" bestFit="1" customWidth="1"/>
    <col min="11001" max="11001" width="0.88671875" style="7" bestFit="1" customWidth="1"/>
    <col min="11002" max="11002" width="2.77734375" style="7" bestFit="1" customWidth="1"/>
    <col min="11003" max="11003" width="0.88671875" style="7" bestFit="1" customWidth="1"/>
    <col min="11004" max="11004" width="3.77734375" style="7" bestFit="1" customWidth="1"/>
    <col min="11005" max="11005" width="0.88671875" style="7" bestFit="1" customWidth="1"/>
    <col min="11006" max="11006" width="2.77734375" style="7" bestFit="1" customWidth="1"/>
    <col min="11007" max="11007" width="1.88671875" style="7" bestFit="1" customWidth="1"/>
    <col min="11008" max="11009" width="0.88671875" style="7" bestFit="1" customWidth="1"/>
    <col min="11010" max="11010" width="5.5546875" style="7" bestFit="1" customWidth="1"/>
    <col min="11011" max="11011" width="1.88671875" style="7" bestFit="1" customWidth="1"/>
    <col min="11012" max="11012" width="2.77734375" style="7" bestFit="1" customWidth="1"/>
    <col min="11013" max="11013" width="1.88671875" style="7" bestFit="1" customWidth="1"/>
    <col min="11014" max="11014" width="9.33203125" style="7" bestFit="1" customWidth="1"/>
    <col min="11015" max="11243" width="8.88671875" style="7"/>
    <col min="11244" max="11245" width="4.6640625" style="7" bestFit="1" customWidth="1"/>
    <col min="11246" max="11246" width="1.88671875" style="7" bestFit="1" customWidth="1"/>
    <col min="11247" max="11248" width="2.77734375" style="7" bestFit="1" customWidth="1"/>
    <col min="11249" max="11249" width="1.88671875" style="7" bestFit="1" customWidth="1"/>
    <col min="11250" max="11250" width="4.6640625" style="7" bestFit="1" customWidth="1"/>
    <col min="11251" max="11251" width="5.5546875" style="7" bestFit="1" customWidth="1"/>
    <col min="11252" max="11252" width="9.33203125" style="7" bestFit="1" customWidth="1"/>
    <col min="11253" max="11253" width="8.44140625" style="7" bestFit="1" customWidth="1"/>
    <col min="11254" max="11254" width="4.6640625" style="7" bestFit="1" customWidth="1"/>
    <col min="11255" max="11255" width="0.88671875" style="7" bestFit="1" customWidth="1"/>
    <col min="11256" max="11256" width="3.77734375" style="7" bestFit="1" customWidth="1"/>
    <col min="11257" max="11257" width="0.88671875" style="7" bestFit="1" customWidth="1"/>
    <col min="11258" max="11258" width="2.77734375" style="7" bestFit="1" customWidth="1"/>
    <col min="11259" max="11259" width="0.88671875" style="7" bestFit="1" customWidth="1"/>
    <col min="11260" max="11260" width="3.77734375" style="7" bestFit="1" customWidth="1"/>
    <col min="11261" max="11261" width="0.88671875" style="7" bestFit="1" customWidth="1"/>
    <col min="11262" max="11262" width="2.77734375" style="7" bestFit="1" customWidth="1"/>
    <col min="11263" max="11263" width="1.88671875" style="7" bestFit="1" customWidth="1"/>
    <col min="11264" max="11265" width="0.88671875" style="7" bestFit="1" customWidth="1"/>
    <col min="11266" max="11266" width="5.5546875" style="7" bestFit="1" customWidth="1"/>
    <col min="11267" max="11267" width="1.88671875" style="7" bestFit="1" customWidth="1"/>
    <col min="11268" max="11268" width="2.77734375" style="7" bestFit="1" customWidth="1"/>
    <col min="11269" max="11269" width="1.88671875" style="7" bestFit="1" customWidth="1"/>
    <col min="11270" max="11270" width="9.33203125" style="7" bestFit="1" customWidth="1"/>
    <col min="11271" max="11499" width="8.88671875" style="7"/>
    <col min="11500" max="11501" width="4.6640625" style="7" bestFit="1" customWidth="1"/>
    <col min="11502" max="11502" width="1.88671875" style="7" bestFit="1" customWidth="1"/>
    <col min="11503" max="11504" width="2.77734375" style="7" bestFit="1" customWidth="1"/>
    <col min="11505" max="11505" width="1.88671875" style="7" bestFit="1" customWidth="1"/>
    <col min="11506" max="11506" width="4.6640625" style="7" bestFit="1" customWidth="1"/>
    <col min="11507" max="11507" width="5.5546875" style="7" bestFit="1" customWidth="1"/>
    <col min="11508" max="11508" width="9.33203125" style="7" bestFit="1" customWidth="1"/>
    <col min="11509" max="11509" width="8.44140625" style="7" bestFit="1" customWidth="1"/>
    <col min="11510" max="11510" width="4.6640625" style="7" bestFit="1" customWidth="1"/>
    <col min="11511" max="11511" width="0.88671875" style="7" bestFit="1" customWidth="1"/>
    <col min="11512" max="11512" width="3.77734375" style="7" bestFit="1" customWidth="1"/>
    <col min="11513" max="11513" width="0.88671875" style="7" bestFit="1" customWidth="1"/>
    <col min="11514" max="11514" width="2.77734375" style="7" bestFit="1" customWidth="1"/>
    <col min="11515" max="11515" width="0.88671875" style="7" bestFit="1" customWidth="1"/>
    <col min="11516" max="11516" width="3.77734375" style="7" bestFit="1" customWidth="1"/>
    <col min="11517" max="11517" width="0.88671875" style="7" bestFit="1" customWidth="1"/>
    <col min="11518" max="11518" width="2.77734375" style="7" bestFit="1" customWidth="1"/>
    <col min="11519" max="11519" width="1.88671875" style="7" bestFit="1" customWidth="1"/>
    <col min="11520" max="11521" width="0.88671875" style="7" bestFit="1" customWidth="1"/>
    <col min="11522" max="11522" width="5.5546875" style="7" bestFit="1" customWidth="1"/>
    <col min="11523" max="11523" width="1.88671875" style="7" bestFit="1" customWidth="1"/>
    <col min="11524" max="11524" width="2.77734375" style="7" bestFit="1" customWidth="1"/>
    <col min="11525" max="11525" width="1.88671875" style="7" bestFit="1" customWidth="1"/>
    <col min="11526" max="11526" width="9.33203125" style="7" bestFit="1" customWidth="1"/>
    <col min="11527" max="11755" width="8.88671875" style="7"/>
    <col min="11756" max="11757" width="4.6640625" style="7" bestFit="1" customWidth="1"/>
    <col min="11758" max="11758" width="1.88671875" style="7" bestFit="1" customWidth="1"/>
    <col min="11759" max="11760" width="2.77734375" style="7" bestFit="1" customWidth="1"/>
    <col min="11761" max="11761" width="1.88671875" style="7" bestFit="1" customWidth="1"/>
    <col min="11762" max="11762" width="4.6640625" style="7" bestFit="1" customWidth="1"/>
    <col min="11763" max="11763" width="5.5546875" style="7" bestFit="1" customWidth="1"/>
    <col min="11764" max="11764" width="9.33203125" style="7" bestFit="1" customWidth="1"/>
    <col min="11765" max="11765" width="8.44140625" style="7" bestFit="1" customWidth="1"/>
    <col min="11766" max="11766" width="4.6640625" style="7" bestFit="1" customWidth="1"/>
    <col min="11767" max="11767" width="0.88671875" style="7" bestFit="1" customWidth="1"/>
    <col min="11768" max="11768" width="3.77734375" style="7" bestFit="1" customWidth="1"/>
    <col min="11769" max="11769" width="0.88671875" style="7" bestFit="1" customWidth="1"/>
    <col min="11770" max="11770" width="2.77734375" style="7" bestFit="1" customWidth="1"/>
    <col min="11771" max="11771" width="0.88671875" style="7" bestFit="1" customWidth="1"/>
    <col min="11772" max="11772" width="3.77734375" style="7" bestFit="1" customWidth="1"/>
    <col min="11773" max="11773" width="0.88671875" style="7" bestFit="1" customWidth="1"/>
    <col min="11774" max="11774" width="2.77734375" style="7" bestFit="1" customWidth="1"/>
    <col min="11775" max="11775" width="1.88671875" style="7" bestFit="1" customWidth="1"/>
    <col min="11776" max="11777" width="0.88671875" style="7" bestFit="1" customWidth="1"/>
    <col min="11778" max="11778" width="5.5546875" style="7" bestFit="1" customWidth="1"/>
    <col min="11779" max="11779" width="1.88671875" style="7" bestFit="1" customWidth="1"/>
    <col min="11780" max="11780" width="2.77734375" style="7" bestFit="1" customWidth="1"/>
    <col min="11781" max="11781" width="1.88671875" style="7" bestFit="1" customWidth="1"/>
    <col min="11782" max="11782" width="9.33203125" style="7" bestFit="1" customWidth="1"/>
    <col min="11783" max="12011" width="8.88671875" style="7"/>
    <col min="12012" max="12013" width="4.6640625" style="7" bestFit="1" customWidth="1"/>
    <col min="12014" max="12014" width="1.88671875" style="7" bestFit="1" customWidth="1"/>
    <col min="12015" max="12016" width="2.77734375" style="7" bestFit="1" customWidth="1"/>
    <col min="12017" max="12017" width="1.88671875" style="7" bestFit="1" customWidth="1"/>
    <col min="12018" max="12018" width="4.6640625" style="7" bestFit="1" customWidth="1"/>
    <col min="12019" max="12019" width="5.5546875" style="7" bestFit="1" customWidth="1"/>
    <col min="12020" max="12020" width="9.33203125" style="7" bestFit="1" customWidth="1"/>
    <col min="12021" max="12021" width="8.44140625" style="7" bestFit="1" customWidth="1"/>
    <col min="12022" max="12022" width="4.6640625" style="7" bestFit="1" customWidth="1"/>
    <col min="12023" max="12023" width="0.88671875" style="7" bestFit="1" customWidth="1"/>
    <col min="12024" max="12024" width="3.77734375" style="7" bestFit="1" customWidth="1"/>
    <col min="12025" max="12025" width="0.88671875" style="7" bestFit="1" customWidth="1"/>
    <col min="12026" max="12026" width="2.77734375" style="7" bestFit="1" customWidth="1"/>
    <col min="12027" max="12027" width="0.88671875" style="7" bestFit="1" customWidth="1"/>
    <col min="12028" max="12028" width="3.77734375" style="7" bestFit="1" customWidth="1"/>
    <col min="12029" max="12029" width="0.88671875" style="7" bestFit="1" customWidth="1"/>
    <col min="12030" max="12030" width="2.77734375" style="7" bestFit="1" customWidth="1"/>
    <col min="12031" max="12031" width="1.88671875" style="7" bestFit="1" customWidth="1"/>
    <col min="12032" max="12033" width="0.88671875" style="7" bestFit="1" customWidth="1"/>
    <col min="12034" max="12034" width="5.5546875" style="7" bestFit="1" customWidth="1"/>
    <col min="12035" max="12035" width="1.88671875" style="7" bestFit="1" customWidth="1"/>
    <col min="12036" max="12036" width="2.77734375" style="7" bestFit="1" customWidth="1"/>
    <col min="12037" max="12037" width="1.88671875" style="7" bestFit="1" customWidth="1"/>
    <col min="12038" max="12038" width="9.33203125" style="7" bestFit="1" customWidth="1"/>
    <col min="12039" max="12267" width="8.88671875" style="7"/>
    <col min="12268" max="12269" width="4.6640625" style="7" bestFit="1" customWidth="1"/>
    <col min="12270" max="12270" width="1.88671875" style="7" bestFit="1" customWidth="1"/>
    <col min="12271" max="12272" width="2.77734375" style="7" bestFit="1" customWidth="1"/>
    <col min="12273" max="12273" width="1.88671875" style="7" bestFit="1" customWidth="1"/>
    <col min="12274" max="12274" width="4.6640625" style="7" bestFit="1" customWidth="1"/>
    <col min="12275" max="12275" width="5.5546875" style="7" bestFit="1" customWidth="1"/>
    <col min="12276" max="12276" width="9.33203125" style="7" bestFit="1" customWidth="1"/>
    <col min="12277" max="12277" width="8.44140625" style="7" bestFit="1" customWidth="1"/>
    <col min="12278" max="12278" width="4.6640625" style="7" bestFit="1" customWidth="1"/>
    <col min="12279" max="12279" width="0.88671875" style="7" bestFit="1" customWidth="1"/>
    <col min="12280" max="12280" width="3.77734375" style="7" bestFit="1" customWidth="1"/>
    <col min="12281" max="12281" width="0.88671875" style="7" bestFit="1" customWidth="1"/>
    <col min="12282" max="12282" width="2.77734375" style="7" bestFit="1" customWidth="1"/>
    <col min="12283" max="12283" width="0.88671875" style="7" bestFit="1" customWidth="1"/>
    <col min="12284" max="12284" width="3.77734375" style="7" bestFit="1" customWidth="1"/>
    <col min="12285" max="12285" width="0.88671875" style="7" bestFit="1" customWidth="1"/>
    <col min="12286" max="12286" width="2.77734375" style="7" bestFit="1" customWidth="1"/>
    <col min="12287" max="12287" width="1.88671875" style="7" bestFit="1" customWidth="1"/>
    <col min="12288" max="12289" width="0.88671875" style="7" bestFit="1" customWidth="1"/>
    <col min="12290" max="12290" width="5.5546875" style="7" bestFit="1" customWidth="1"/>
    <col min="12291" max="12291" width="1.88671875" style="7" bestFit="1" customWidth="1"/>
    <col min="12292" max="12292" width="2.77734375" style="7" bestFit="1" customWidth="1"/>
    <col min="12293" max="12293" width="1.88671875" style="7" bestFit="1" customWidth="1"/>
    <col min="12294" max="12294" width="9.33203125" style="7" bestFit="1" customWidth="1"/>
    <col min="12295" max="12523" width="8.88671875" style="7"/>
    <col min="12524" max="12525" width="4.6640625" style="7" bestFit="1" customWidth="1"/>
    <col min="12526" max="12526" width="1.88671875" style="7" bestFit="1" customWidth="1"/>
    <col min="12527" max="12528" width="2.77734375" style="7" bestFit="1" customWidth="1"/>
    <col min="12529" max="12529" width="1.88671875" style="7" bestFit="1" customWidth="1"/>
    <col min="12530" max="12530" width="4.6640625" style="7" bestFit="1" customWidth="1"/>
    <col min="12531" max="12531" width="5.5546875" style="7" bestFit="1" customWidth="1"/>
    <col min="12532" max="12532" width="9.33203125" style="7" bestFit="1" customWidth="1"/>
    <col min="12533" max="12533" width="8.44140625" style="7" bestFit="1" customWidth="1"/>
    <col min="12534" max="12534" width="4.6640625" style="7" bestFit="1" customWidth="1"/>
    <col min="12535" max="12535" width="0.88671875" style="7" bestFit="1" customWidth="1"/>
    <col min="12536" max="12536" width="3.77734375" style="7" bestFit="1" customWidth="1"/>
    <col min="12537" max="12537" width="0.88671875" style="7" bestFit="1" customWidth="1"/>
    <col min="12538" max="12538" width="2.77734375" style="7" bestFit="1" customWidth="1"/>
    <col min="12539" max="12539" width="0.88671875" style="7" bestFit="1" customWidth="1"/>
    <col min="12540" max="12540" width="3.77734375" style="7" bestFit="1" customWidth="1"/>
    <col min="12541" max="12541" width="0.88671875" style="7" bestFit="1" customWidth="1"/>
    <col min="12542" max="12542" width="2.77734375" style="7" bestFit="1" customWidth="1"/>
    <col min="12543" max="12543" width="1.88671875" style="7" bestFit="1" customWidth="1"/>
    <col min="12544" max="12545" width="0.88671875" style="7" bestFit="1" customWidth="1"/>
    <col min="12546" max="12546" width="5.5546875" style="7" bestFit="1" customWidth="1"/>
    <col min="12547" max="12547" width="1.88671875" style="7" bestFit="1" customWidth="1"/>
    <col min="12548" max="12548" width="2.77734375" style="7" bestFit="1" customWidth="1"/>
    <col min="12549" max="12549" width="1.88671875" style="7" bestFit="1" customWidth="1"/>
    <col min="12550" max="12550" width="9.33203125" style="7" bestFit="1" customWidth="1"/>
    <col min="12551" max="12779" width="8.88671875" style="7"/>
    <col min="12780" max="12781" width="4.6640625" style="7" bestFit="1" customWidth="1"/>
    <col min="12782" max="12782" width="1.88671875" style="7" bestFit="1" customWidth="1"/>
    <col min="12783" max="12784" width="2.77734375" style="7" bestFit="1" customWidth="1"/>
    <col min="12785" max="12785" width="1.88671875" style="7" bestFit="1" customWidth="1"/>
    <col min="12786" max="12786" width="4.6640625" style="7" bestFit="1" customWidth="1"/>
    <col min="12787" max="12787" width="5.5546875" style="7" bestFit="1" customWidth="1"/>
    <col min="12788" max="12788" width="9.33203125" style="7" bestFit="1" customWidth="1"/>
    <col min="12789" max="12789" width="8.44140625" style="7" bestFit="1" customWidth="1"/>
    <col min="12790" max="12790" width="4.6640625" style="7" bestFit="1" customWidth="1"/>
    <col min="12791" max="12791" width="0.88671875" style="7" bestFit="1" customWidth="1"/>
    <col min="12792" max="12792" width="3.77734375" style="7" bestFit="1" customWidth="1"/>
    <col min="12793" max="12793" width="0.88671875" style="7" bestFit="1" customWidth="1"/>
    <col min="12794" max="12794" width="2.77734375" style="7" bestFit="1" customWidth="1"/>
    <col min="12795" max="12795" width="0.88671875" style="7" bestFit="1" customWidth="1"/>
    <col min="12796" max="12796" width="3.77734375" style="7" bestFit="1" customWidth="1"/>
    <col min="12797" max="12797" width="0.88671875" style="7" bestFit="1" customWidth="1"/>
    <col min="12798" max="12798" width="2.77734375" style="7" bestFit="1" customWidth="1"/>
    <col min="12799" max="12799" width="1.88671875" style="7" bestFit="1" customWidth="1"/>
    <col min="12800" max="12801" width="0.88671875" style="7" bestFit="1" customWidth="1"/>
    <col min="12802" max="12802" width="5.5546875" style="7" bestFit="1" customWidth="1"/>
    <col min="12803" max="12803" width="1.88671875" style="7" bestFit="1" customWidth="1"/>
    <col min="12804" max="12804" width="2.77734375" style="7" bestFit="1" customWidth="1"/>
    <col min="12805" max="12805" width="1.88671875" style="7" bestFit="1" customWidth="1"/>
    <col min="12806" max="12806" width="9.33203125" style="7" bestFit="1" customWidth="1"/>
    <col min="12807" max="13035" width="8.88671875" style="7"/>
    <col min="13036" max="13037" width="4.6640625" style="7" bestFit="1" customWidth="1"/>
    <col min="13038" max="13038" width="1.88671875" style="7" bestFit="1" customWidth="1"/>
    <col min="13039" max="13040" width="2.77734375" style="7" bestFit="1" customWidth="1"/>
    <col min="13041" max="13041" width="1.88671875" style="7" bestFit="1" customWidth="1"/>
    <col min="13042" max="13042" width="4.6640625" style="7" bestFit="1" customWidth="1"/>
    <col min="13043" max="13043" width="5.5546875" style="7" bestFit="1" customWidth="1"/>
    <col min="13044" max="13044" width="9.33203125" style="7" bestFit="1" customWidth="1"/>
    <col min="13045" max="13045" width="8.44140625" style="7" bestFit="1" customWidth="1"/>
    <col min="13046" max="13046" width="4.6640625" style="7" bestFit="1" customWidth="1"/>
    <col min="13047" max="13047" width="0.88671875" style="7" bestFit="1" customWidth="1"/>
    <col min="13048" max="13048" width="3.77734375" style="7" bestFit="1" customWidth="1"/>
    <col min="13049" max="13049" width="0.88671875" style="7" bestFit="1" customWidth="1"/>
    <col min="13050" max="13050" width="2.77734375" style="7" bestFit="1" customWidth="1"/>
    <col min="13051" max="13051" width="0.88671875" style="7" bestFit="1" customWidth="1"/>
    <col min="13052" max="13052" width="3.77734375" style="7" bestFit="1" customWidth="1"/>
    <col min="13053" max="13053" width="0.88671875" style="7" bestFit="1" customWidth="1"/>
    <col min="13054" max="13054" width="2.77734375" style="7" bestFit="1" customWidth="1"/>
    <col min="13055" max="13055" width="1.88671875" style="7" bestFit="1" customWidth="1"/>
    <col min="13056" max="13057" width="0.88671875" style="7" bestFit="1" customWidth="1"/>
    <col min="13058" max="13058" width="5.5546875" style="7" bestFit="1" customWidth="1"/>
    <col min="13059" max="13059" width="1.88671875" style="7" bestFit="1" customWidth="1"/>
    <col min="13060" max="13060" width="2.77734375" style="7" bestFit="1" customWidth="1"/>
    <col min="13061" max="13061" width="1.88671875" style="7" bestFit="1" customWidth="1"/>
    <col min="13062" max="13062" width="9.33203125" style="7" bestFit="1" customWidth="1"/>
    <col min="13063" max="13291" width="8.88671875" style="7"/>
    <col min="13292" max="13293" width="4.6640625" style="7" bestFit="1" customWidth="1"/>
    <col min="13294" max="13294" width="1.88671875" style="7" bestFit="1" customWidth="1"/>
    <col min="13295" max="13296" width="2.77734375" style="7" bestFit="1" customWidth="1"/>
    <col min="13297" max="13297" width="1.88671875" style="7" bestFit="1" customWidth="1"/>
    <col min="13298" max="13298" width="4.6640625" style="7" bestFit="1" customWidth="1"/>
    <col min="13299" max="13299" width="5.5546875" style="7" bestFit="1" customWidth="1"/>
    <col min="13300" max="13300" width="9.33203125" style="7" bestFit="1" customWidth="1"/>
    <col min="13301" max="13301" width="8.44140625" style="7" bestFit="1" customWidth="1"/>
    <col min="13302" max="13302" width="4.6640625" style="7" bestFit="1" customWidth="1"/>
    <col min="13303" max="13303" width="0.88671875" style="7" bestFit="1" customWidth="1"/>
    <col min="13304" max="13304" width="3.77734375" style="7" bestFit="1" customWidth="1"/>
    <col min="13305" max="13305" width="0.88671875" style="7" bestFit="1" customWidth="1"/>
    <col min="13306" max="13306" width="2.77734375" style="7" bestFit="1" customWidth="1"/>
    <col min="13307" max="13307" width="0.88671875" style="7" bestFit="1" customWidth="1"/>
    <col min="13308" max="13308" width="3.77734375" style="7" bestFit="1" customWidth="1"/>
    <col min="13309" max="13309" width="0.88671875" style="7" bestFit="1" customWidth="1"/>
    <col min="13310" max="13310" width="2.77734375" style="7" bestFit="1" customWidth="1"/>
    <col min="13311" max="13311" width="1.88671875" style="7" bestFit="1" customWidth="1"/>
    <col min="13312" max="13313" width="0.88671875" style="7" bestFit="1" customWidth="1"/>
    <col min="13314" max="13314" width="5.5546875" style="7" bestFit="1" customWidth="1"/>
    <col min="13315" max="13315" width="1.88671875" style="7" bestFit="1" customWidth="1"/>
    <col min="13316" max="13316" width="2.77734375" style="7" bestFit="1" customWidth="1"/>
    <col min="13317" max="13317" width="1.88671875" style="7" bestFit="1" customWidth="1"/>
    <col min="13318" max="13318" width="9.33203125" style="7" bestFit="1" customWidth="1"/>
    <col min="13319" max="13547" width="8.88671875" style="7"/>
    <col min="13548" max="13549" width="4.6640625" style="7" bestFit="1" customWidth="1"/>
    <col min="13550" max="13550" width="1.88671875" style="7" bestFit="1" customWidth="1"/>
    <col min="13551" max="13552" width="2.77734375" style="7" bestFit="1" customWidth="1"/>
    <col min="13553" max="13553" width="1.88671875" style="7" bestFit="1" customWidth="1"/>
    <col min="13554" max="13554" width="4.6640625" style="7" bestFit="1" customWidth="1"/>
    <col min="13555" max="13555" width="5.5546875" style="7" bestFit="1" customWidth="1"/>
    <col min="13556" max="13556" width="9.33203125" style="7" bestFit="1" customWidth="1"/>
    <col min="13557" max="13557" width="8.44140625" style="7" bestFit="1" customWidth="1"/>
    <col min="13558" max="13558" width="4.6640625" style="7" bestFit="1" customWidth="1"/>
    <col min="13559" max="13559" width="0.88671875" style="7" bestFit="1" customWidth="1"/>
    <col min="13560" max="13560" width="3.77734375" style="7" bestFit="1" customWidth="1"/>
    <col min="13561" max="13561" width="0.88671875" style="7" bestFit="1" customWidth="1"/>
    <col min="13562" max="13562" width="2.77734375" style="7" bestFit="1" customWidth="1"/>
    <col min="13563" max="13563" width="0.88671875" style="7" bestFit="1" customWidth="1"/>
    <col min="13564" max="13564" width="3.77734375" style="7" bestFit="1" customWidth="1"/>
    <col min="13565" max="13565" width="0.88671875" style="7" bestFit="1" customWidth="1"/>
    <col min="13566" max="13566" width="2.77734375" style="7" bestFit="1" customWidth="1"/>
    <col min="13567" max="13567" width="1.88671875" style="7" bestFit="1" customWidth="1"/>
    <col min="13568" max="13569" width="0.88671875" style="7" bestFit="1" customWidth="1"/>
    <col min="13570" max="13570" width="5.5546875" style="7" bestFit="1" customWidth="1"/>
    <col min="13571" max="13571" width="1.88671875" style="7" bestFit="1" customWidth="1"/>
    <col min="13572" max="13572" width="2.77734375" style="7" bestFit="1" customWidth="1"/>
    <col min="13573" max="13573" width="1.88671875" style="7" bestFit="1" customWidth="1"/>
    <col min="13574" max="13574" width="9.33203125" style="7" bestFit="1" customWidth="1"/>
    <col min="13575" max="13803" width="8.88671875" style="7"/>
    <col min="13804" max="13805" width="4.6640625" style="7" bestFit="1" customWidth="1"/>
    <col min="13806" max="13806" width="1.88671875" style="7" bestFit="1" customWidth="1"/>
    <col min="13807" max="13808" width="2.77734375" style="7" bestFit="1" customWidth="1"/>
    <col min="13809" max="13809" width="1.88671875" style="7" bestFit="1" customWidth="1"/>
    <col min="13810" max="13810" width="4.6640625" style="7" bestFit="1" customWidth="1"/>
    <col min="13811" max="13811" width="5.5546875" style="7" bestFit="1" customWidth="1"/>
    <col min="13812" max="13812" width="9.33203125" style="7" bestFit="1" customWidth="1"/>
    <col min="13813" max="13813" width="8.44140625" style="7" bestFit="1" customWidth="1"/>
    <col min="13814" max="13814" width="4.6640625" style="7" bestFit="1" customWidth="1"/>
    <col min="13815" max="13815" width="0.88671875" style="7" bestFit="1" customWidth="1"/>
    <col min="13816" max="13816" width="3.77734375" style="7" bestFit="1" customWidth="1"/>
    <col min="13817" max="13817" width="0.88671875" style="7" bestFit="1" customWidth="1"/>
    <col min="13818" max="13818" width="2.77734375" style="7" bestFit="1" customWidth="1"/>
    <col min="13819" max="13819" width="0.88671875" style="7" bestFit="1" customWidth="1"/>
    <col min="13820" max="13820" width="3.77734375" style="7" bestFit="1" customWidth="1"/>
    <col min="13821" max="13821" width="0.88671875" style="7" bestFit="1" customWidth="1"/>
    <col min="13822" max="13822" width="2.77734375" style="7" bestFit="1" customWidth="1"/>
    <col min="13823" max="13823" width="1.88671875" style="7" bestFit="1" customWidth="1"/>
    <col min="13824" max="13825" width="0.88671875" style="7" bestFit="1" customWidth="1"/>
    <col min="13826" max="13826" width="5.5546875" style="7" bestFit="1" customWidth="1"/>
    <col min="13827" max="13827" width="1.88671875" style="7" bestFit="1" customWidth="1"/>
    <col min="13828" max="13828" width="2.77734375" style="7" bestFit="1" customWidth="1"/>
    <col min="13829" max="13829" width="1.88671875" style="7" bestFit="1" customWidth="1"/>
    <col min="13830" max="13830" width="9.33203125" style="7" bestFit="1" customWidth="1"/>
    <col min="13831" max="14059" width="8.88671875" style="7"/>
    <col min="14060" max="14061" width="4.6640625" style="7" bestFit="1" customWidth="1"/>
    <col min="14062" max="14062" width="1.88671875" style="7" bestFit="1" customWidth="1"/>
    <col min="14063" max="14064" width="2.77734375" style="7" bestFit="1" customWidth="1"/>
    <col min="14065" max="14065" width="1.88671875" style="7" bestFit="1" customWidth="1"/>
    <col min="14066" max="14066" width="4.6640625" style="7" bestFit="1" customWidth="1"/>
    <col min="14067" max="14067" width="5.5546875" style="7" bestFit="1" customWidth="1"/>
    <col min="14068" max="14068" width="9.33203125" style="7" bestFit="1" customWidth="1"/>
    <col min="14069" max="14069" width="8.44140625" style="7" bestFit="1" customWidth="1"/>
    <col min="14070" max="14070" width="4.6640625" style="7" bestFit="1" customWidth="1"/>
    <col min="14071" max="14071" width="0.88671875" style="7" bestFit="1" customWidth="1"/>
    <col min="14072" max="14072" width="3.77734375" style="7" bestFit="1" customWidth="1"/>
    <col min="14073" max="14073" width="0.88671875" style="7" bestFit="1" customWidth="1"/>
    <col min="14074" max="14074" width="2.77734375" style="7" bestFit="1" customWidth="1"/>
    <col min="14075" max="14075" width="0.88671875" style="7" bestFit="1" customWidth="1"/>
    <col min="14076" max="14076" width="3.77734375" style="7" bestFit="1" customWidth="1"/>
    <col min="14077" max="14077" width="0.88671875" style="7" bestFit="1" customWidth="1"/>
    <col min="14078" max="14078" width="2.77734375" style="7" bestFit="1" customWidth="1"/>
    <col min="14079" max="14079" width="1.88671875" style="7" bestFit="1" customWidth="1"/>
    <col min="14080" max="14081" width="0.88671875" style="7" bestFit="1" customWidth="1"/>
    <col min="14082" max="14082" width="5.5546875" style="7" bestFit="1" customWidth="1"/>
    <col min="14083" max="14083" width="1.88671875" style="7" bestFit="1" customWidth="1"/>
    <col min="14084" max="14084" width="2.77734375" style="7" bestFit="1" customWidth="1"/>
    <col min="14085" max="14085" width="1.88671875" style="7" bestFit="1" customWidth="1"/>
    <col min="14086" max="14086" width="9.33203125" style="7" bestFit="1" customWidth="1"/>
    <col min="14087" max="14315" width="8.88671875" style="7"/>
    <col min="14316" max="14317" width="4.6640625" style="7" bestFit="1" customWidth="1"/>
    <col min="14318" max="14318" width="1.88671875" style="7" bestFit="1" customWidth="1"/>
    <col min="14319" max="14320" width="2.77734375" style="7" bestFit="1" customWidth="1"/>
    <col min="14321" max="14321" width="1.88671875" style="7" bestFit="1" customWidth="1"/>
    <col min="14322" max="14322" width="4.6640625" style="7" bestFit="1" customWidth="1"/>
    <col min="14323" max="14323" width="5.5546875" style="7" bestFit="1" customWidth="1"/>
    <col min="14324" max="14324" width="9.33203125" style="7" bestFit="1" customWidth="1"/>
    <col min="14325" max="14325" width="8.44140625" style="7" bestFit="1" customWidth="1"/>
    <col min="14326" max="14326" width="4.6640625" style="7" bestFit="1" customWidth="1"/>
    <col min="14327" max="14327" width="0.88671875" style="7" bestFit="1" customWidth="1"/>
    <col min="14328" max="14328" width="3.77734375" style="7" bestFit="1" customWidth="1"/>
    <col min="14329" max="14329" width="0.88671875" style="7" bestFit="1" customWidth="1"/>
    <col min="14330" max="14330" width="2.77734375" style="7" bestFit="1" customWidth="1"/>
    <col min="14331" max="14331" width="0.88671875" style="7" bestFit="1" customWidth="1"/>
    <col min="14332" max="14332" width="3.77734375" style="7" bestFit="1" customWidth="1"/>
    <col min="14333" max="14333" width="0.88671875" style="7" bestFit="1" customWidth="1"/>
    <col min="14334" max="14334" width="2.77734375" style="7" bestFit="1" customWidth="1"/>
    <col min="14335" max="14335" width="1.88671875" style="7" bestFit="1" customWidth="1"/>
    <col min="14336" max="14337" width="0.88671875" style="7" bestFit="1" customWidth="1"/>
    <col min="14338" max="14338" width="5.5546875" style="7" bestFit="1" customWidth="1"/>
    <col min="14339" max="14339" width="1.88671875" style="7" bestFit="1" customWidth="1"/>
    <col min="14340" max="14340" width="2.77734375" style="7" bestFit="1" customWidth="1"/>
    <col min="14341" max="14341" width="1.88671875" style="7" bestFit="1" customWidth="1"/>
    <col min="14342" max="14342" width="9.33203125" style="7" bestFit="1" customWidth="1"/>
    <col min="14343" max="14571" width="8.88671875" style="7"/>
    <col min="14572" max="14573" width="4.6640625" style="7" bestFit="1" customWidth="1"/>
    <col min="14574" max="14574" width="1.88671875" style="7" bestFit="1" customWidth="1"/>
    <col min="14575" max="14576" width="2.77734375" style="7" bestFit="1" customWidth="1"/>
    <col min="14577" max="14577" width="1.88671875" style="7" bestFit="1" customWidth="1"/>
    <col min="14578" max="14578" width="4.6640625" style="7" bestFit="1" customWidth="1"/>
    <col min="14579" max="14579" width="5.5546875" style="7" bestFit="1" customWidth="1"/>
    <col min="14580" max="14580" width="9.33203125" style="7" bestFit="1" customWidth="1"/>
    <col min="14581" max="14581" width="8.44140625" style="7" bestFit="1" customWidth="1"/>
    <col min="14582" max="14582" width="4.6640625" style="7" bestFit="1" customWidth="1"/>
    <col min="14583" max="14583" width="0.88671875" style="7" bestFit="1" customWidth="1"/>
    <col min="14584" max="14584" width="3.77734375" style="7" bestFit="1" customWidth="1"/>
    <col min="14585" max="14585" width="0.88671875" style="7" bestFit="1" customWidth="1"/>
    <col min="14586" max="14586" width="2.77734375" style="7" bestFit="1" customWidth="1"/>
    <col min="14587" max="14587" width="0.88671875" style="7" bestFit="1" customWidth="1"/>
    <col min="14588" max="14588" width="3.77734375" style="7" bestFit="1" customWidth="1"/>
    <col min="14589" max="14589" width="0.88671875" style="7" bestFit="1" customWidth="1"/>
    <col min="14590" max="14590" width="2.77734375" style="7" bestFit="1" customWidth="1"/>
    <col min="14591" max="14591" width="1.88671875" style="7" bestFit="1" customWidth="1"/>
    <col min="14592" max="14593" width="0.88671875" style="7" bestFit="1" customWidth="1"/>
    <col min="14594" max="14594" width="5.5546875" style="7" bestFit="1" customWidth="1"/>
    <col min="14595" max="14595" width="1.88671875" style="7" bestFit="1" customWidth="1"/>
    <col min="14596" max="14596" width="2.77734375" style="7" bestFit="1" customWidth="1"/>
    <col min="14597" max="14597" width="1.88671875" style="7" bestFit="1" customWidth="1"/>
    <col min="14598" max="14598" width="9.33203125" style="7" bestFit="1" customWidth="1"/>
    <col min="14599" max="14827" width="8.88671875" style="7"/>
    <col min="14828" max="14829" width="4.6640625" style="7" bestFit="1" customWidth="1"/>
    <col min="14830" max="14830" width="1.88671875" style="7" bestFit="1" customWidth="1"/>
    <col min="14831" max="14832" width="2.77734375" style="7" bestFit="1" customWidth="1"/>
    <col min="14833" max="14833" width="1.88671875" style="7" bestFit="1" customWidth="1"/>
    <col min="14834" max="14834" width="4.6640625" style="7" bestFit="1" customWidth="1"/>
    <col min="14835" max="14835" width="5.5546875" style="7" bestFit="1" customWidth="1"/>
    <col min="14836" max="14836" width="9.33203125" style="7" bestFit="1" customWidth="1"/>
    <col min="14837" max="14837" width="8.44140625" style="7" bestFit="1" customWidth="1"/>
    <col min="14838" max="14838" width="4.6640625" style="7" bestFit="1" customWidth="1"/>
    <col min="14839" max="14839" width="0.88671875" style="7" bestFit="1" customWidth="1"/>
    <col min="14840" max="14840" width="3.77734375" style="7" bestFit="1" customWidth="1"/>
    <col min="14841" max="14841" width="0.88671875" style="7" bestFit="1" customWidth="1"/>
    <col min="14842" max="14842" width="2.77734375" style="7" bestFit="1" customWidth="1"/>
    <col min="14843" max="14843" width="0.88671875" style="7" bestFit="1" customWidth="1"/>
    <col min="14844" max="14844" width="3.77734375" style="7" bestFit="1" customWidth="1"/>
    <col min="14845" max="14845" width="0.88671875" style="7" bestFit="1" customWidth="1"/>
    <col min="14846" max="14846" width="2.77734375" style="7" bestFit="1" customWidth="1"/>
    <col min="14847" max="14847" width="1.88671875" style="7" bestFit="1" customWidth="1"/>
    <col min="14848" max="14849" width="0.88671875" style="7" bestFit="1" customWidth="1"/>
    <col min="14850" max="14850" width="5.5546875" style="7" bestFit="1" customWidth="1"/>
    <col min="14851" max="14851" width="1.88671875" style="7" bestFit="1" customWidth="1"/>
    <col min="14852" max="14852" width="2.77734375" style="7" bestFit="1" customWidth="1"/>
    <col min="14853" max="14853" width="1.88671875" style="7" bestFit="1" customWidth="1"/>
    <col min="14854" max="14854" width="9.33203125" style="7" bestFit="1" customWidth="1"/>
    <col min="14855" max="15083" width="8.88671875" style="7"/>
    <col min="15084" max="15085" width="4.6640625" style="7" bestFit="1" customWidth="1"/>
    <col min="15086" max="15086" width="1.88671875" style="7" bestFit="1" customWidth="1"/>
    <col min="15087" max="15088" width="2.77734375" style="7" bestFit="1" customWidth="1"/>
    <col min="15089" max="15089" width="1.88671875" style="7" bestFit="1" customWidth="1"/>
    <col min="15090" max="15090" width="4.6640625" style="7" bestFit="1" customWidth="1"/>
    <col min="15091" max="15091" width="5.5546875" style="7" bestFit="1" customWidth="1"/>
    <col min="15092" max="15092" width="9.33203125" style="7" bestFit="1" customWidth="1"/>
    <col min="15093" max="15093" width="8.44140625" style="7" bestFit="1" customWidth="1"/>
    <col min="15094" max="15094" width="4.6640625" style="7" bestFit="1" customWidth="1"/>
    <col min="15095" max="15095" width="0.88671875" style="7" bestFit="1" customWidth="1"/>
    <col min="15096" max="15096" width="3.77734375" style="7" bestFit="1" customWidth="1"/>
    <col min="15097" max="15097" width="0.88671875" style="7" bestFit="1" customWidth="1"/>
    <col min="15098" max="15098" width="2.77734375" style="7" bestFit="1" customWidth="1"/>
    <col min="15099" max="15099" width="0.88671875" style="7" bestFit="1" customWidth="1"/>
    <col min="15100" max="15100" width="3.77734375" style="7" bestFit="1" customWidth="1"/>
    <col min="15101" max="15101" width="0.88671875" style="7" bestFit="1" customWidth="1"/>
    <col min="15102" max="15102" width="2.77734375" style="7" bestFit="1" customWidth="1"/>
    <col min="15103" max="15103" width="1.88671875" style="7" bestFit="1" customWidth="1"/>
    <col min="15104" max="15105" width="0.88671875" style="7" bestFit="1" customWidth="1"/>
    <col min="15106" max="15106" width="5.5546875" style="7" bestFit="1" customWidth="1"/>
    <col min="15107" max="15107" width="1.88671875" style="7" bestFit="1" customWidth="1"/>
    <col min="15108" max="15108" width="2.77734375" style="7" bestFit="1" customWidth="1"/>
    <col min="15109" max="15109" width="1.88671875" style="7" bestFit="1" customWidth="1"/>
    <col min="15110" max="15110" width="9.33203125" style="7" bestFit="1" customWidth="1"/>
    <col min="15111" max="15339" width="8.88671875" style="7"/>
    <col min="15340" max="15341" width="4.6640625" style="7" bestFit="1" customWidth="1"/>
    <col min="15342" max="15342" width="1.88671875" style="7" bestFit="1" customWidth="1"/>
    <col min="15343" max="15344" width="2.77734375" style="7" bestFit="1" customWidth="1"/>
    <col min="15345" max="15345" width="1.88671875" style="7" bestFit="1" customWidth="1"/>
    <col min="15346" max="15346" width="4.6640625" style="7" bestFit="1" customWidth="1"/>
    <col min="15347" max="15347" width="5.5546875" style="7" bestFit="1" customWidth="1"/>
    <col min="15348" max="15348" width="9.33203125" style="7" bestFit="1" customWidth="1"/>
    <col min="15349" max="15349" width="8.44140625" style="7" bestFit="1" customWidth="1"/>
    <col min="15350" max="15350" width="4.6640625" style="7" bestFit="1" customWidth="1"/>
    <col min="15351" max="15351" width="0.88671875" style="7" bestFit="1" customWidth="1"/>
    <col min="15352" max="15352" width="3.77734375" style="7" bestFit="1" customWidth="1"/>
    <col min="15353" max="15353" width="0.88671875" style="7" bestFit="1" customWidth="1"/>
    <col min="15354" max="15354" width="2.77734375" style="7" bestFit="1" customWidth="1"/>
    <col min="15355" max="15355" width="0.88671875" style="7" bestFit="1" customWidth="1"/>
    <col min="15356" max="15356" width="3.77734375" style="7" bestFit="1" customWidth="1"/>
    <col min="15357" max="15357" width="0.88671875" style="7" bestFit="1" customWidth="1"/>
    <col min="15358" max="15358" width="2.77734375" style="7" bestFit="1" customWidth="1"/>
    <col min="15359" max="15359" width="1.88671875" style="7" bestFit="1" customWidth="1"/>
    <col min="15360" max="15361" width="0.88671875" style="7" bestFit="1" customWidth="1"/>
    <col min="15362" max="15362" width="5.5546875" style="7" bestFit="1" customWidth="1"/>
    <col min="15363" max="15363" width="1.88671875" style="7" bestFit="1" customWidth="1"/>
    <col min="15364" max="15364" width="2.77734375" style="7" bestFit="1" customWidth="1"/>
    <col min="15365" max="15365" width="1.88671875" style="7" bestFit="1" customWidth="1"/>
    <col min="15366" max="15366" width="9.33203125" style="7" bestFit="1" customWidth="1"/>
    <col min="15367" max="15595" width="8.88671875" style="7"/>
    <col min="15596" max="15597" width="4.6640625" style="7" bestFit="1" customWidth="1"/>
    <col min="15598" max="15598" width="1.88671875" style="7" bestFit="1" customWidth="1"/>
    <col min="15599" max="15600" width="2.77734375" style="7" bestFit="1" customWidth="1"/>
    <col min="15601" max="15601" width="1.88671875" style="7" bestFit="1" customWidth="1"/>
    <col min="15602" max="15602" width="4.6640625" style="7" bestFit="1" customWidth="1"/>
    <col min="15603" max="15603" width="5.5546875" style="7" bestFit="1" customWidth="1"/>
    <col min="15604" max="15604" width="9.33203125" style="7" bestFit="1" customWidth="1"/>
    <col min="15605" max="15605" width="8.44140625" style="7" bestFit="1" customWidth="1"/>
    <col min="15606" max="15606" width="4.6640625" style="7" bestFit="1" customWidth="1"/>
    <col min="15607" max="15607" width="0.88671875" style="7" bestFit="1" customWidth="1"/>
    <col min="15608" max="15608" width="3.77734375" style="7" bestFit="1" customWidth="1"/>
    <col min="15609" max="15609" width="0.88671875" style="7" bestFit="1" customWidth="1"/>
    <col min="15610" max="15610" width="2.77734375" style="7" bestFit="1" customWidth="1"/>
    <col min="15611" max="15611" width="0.88671875" style="7" bestFit="1" customWidth="1"/>
    <col min="15612" max="15612" width="3.77734375" style="7" bestFit="1" customWidth="1"/>
    <col min="15613" max="15613" width="0.88671875" style="7" bestFit="1" customWidth="1"/>
    <col min="15614" max="15614" width="2.77734375" style="7" bestFit="1" customWidth="1"/>
    <col min="15615" max="15615" width="1.88671875" style="7" bestFit="1" customWidth="1"/>
    <col min="15616" max="15617" width="0.88671875" style="7" bestFit="1" customWidth="1"/>
    <col min="15618" max="15618" width="5.5546875" style="7" bestFit="1" customWidth="1"/>
    <col min="15619" max="15619" width="1.88671875" style="7" bestFit="1" customWidth="1"/>
    <col min="15620" max="15620" width="2.77734375" style="7" bestFit="1" customWidth="1"/>
    <col min="15621" max="15621" width="1.88671875" style="7" bestFit="1" customWidth="1"/>
    <col min="15622" max="15622" width="9.33203125" style="7" bestFit="1" customWidth="1"/>
    <col min="15623" max="15851" width="8.88671875" style="7"/>
    <col min="15852" max="15853" width="4.6640625" style="7" bestFit="1" customWidth="1"/>
    <col min="15854" max="15854" width="1.88671875" style="7" bestFit="1" customWidth="1"/>
    <col min="15855" max="15856" width="2.77734375" style="7" bestFit="1" customWidth="1"/>
    <col min="15857" max="15857" width="1.88671875" style="7" bestFit="1" customWidth="1"/>
    <col min="15858" max="15858" width="4.6640625" style="7" bestFit="1" customWidth="1"/>
    <col min="15859" max="15859" width="5.5546875" style="7" bestFit="1" customWidth="1"/>
    <col min="15860" max="15860" width="9.33203125" style="7" bestFit="1" customWidth="1"/>
    <col min="15861" max="15861" width="8.44140625" style="7" bestFit="1" customWidth="1"/>
    <col min="15862" max="15862" width="4.6640625" style="7" bestFit="1" customWidth="1"/>
    <col min="15863" max="15863" width="0.88671875" style="7" bestFit="1" customWidth="1"/>
    <col min="15864" max="15864" width="3.77734375" style="7" bestFit="1" customWidth="1"/>
    <col min="15865" max="15865" width="0.88671875" style="7" bestFit="1" customWidth="1"/>
    <col min="15866" max="15866" width="2.77734375" style="7" bestFit="1" customWidth="1"/>
    <col min="15867" max="15867" width="0.88671875" style="7" bestFit="1" customWidth="1"/>
    <col min="15868" max="15868" width="3.77734375" style="7" bestFit="1" customWidth="1"/>
    <col min="15869" max="15869" width="0.88671875" style="7" bestFit="1" customWidth="1"/>
    <col min="15870" max="15870" width="2.77734375" style="7" bestFit="1" customWidth="1"/>
    <col min="15871" max="15871" width="1.88671875" style="7" bestFit="1" customWidth="1"/>
    <col min="15872" max="15873" width="0.88671875" style="7" bestFit="1" customWidth="1"/>
    <col min="15874" max="15874" width="5.5546875" style="7" bestFit="1" customWidth="1"/>
    <col min="15875" max="15875" width="1.88671875" style="7" bestFit="1" customWidth="1"/>
    <col min="15876" max="15876" width="2.77734375" style="7" bestFit="1" customWidth="1"/>
    <col min="15877" max="15877" width="1.88671875" style="7" bestFit="1" customWidth="1"/>
    <col min="15878" max="15878" width="9.33203125" style="7" bestFit="1" customWidth="1"/>
    <col min="15879" max="16107" width="8.88671875" style="7"/>
    <col min="16108" max="16109" width="4.6640625" style="7" bestFit="1" customWidth="1"/>
    <col min="16110" max="16110" width="1.88671875" style="7" bestFit="1" customWidth="1"/>
    <col min="16111" max="16112" width="2.77734375" style="7" bestFit="1" customWidth="1"/>
    <col min="16113" max="16113" width="1.88671875" style="7" bestFit="1" customWidth="1"/>
    <col min="16114" max="16114" width="4.6640625" style="7" bestFit="1" customWidth="1"/>
    <col min="16115" max="16115" width="5.5546875" style="7" bestFit="1" customWidth="1"/>
    <col min="16116" max="16116" width="9.33203125" style="7" bestFit="1" customWidth="1"/>
    <col min="16117" max="16117" width="8.44140625" style="7" bestFit="1" customWidth="1"/>
    <col min="16118" max="16118" width="4.6640625" style="7" bestFit="1" customWidth="1"/>
    <col min="16119" max="16119" width="0.88671875" style="7" bestFit="1" customWidth="1"/>
    <col min="16120" max="16120" width="3.77734375" style="7" bestFit="1" customWidth="1"/>
    <col min="16121" max="16121" width="0.88671875" style="7" bestFit="1" customWidth="1"/>
    <col min="16122" max="16122" width="2.77734375" style="7" bestFit="1" customWidth="1"/>
    <col min="16123" max="16123" width="0.88671875" style="7" bestFit="1" customWidth="1"/>
    <col min="16124" max="16124" width="3.77734375" style="7" bestFit="1" customWidth="1"/>
    <col min="16125" max="16125" width="0.88671875" style="7" bestFit="1" customWidth="1"/>
    <col min="16126" max="16126" width="2.77734375" style="7" bestFit="1" customWidth="1"/>
    <col min="16127" max="16127" width="1.88671875" style="7" bestFit="1" customWidth="1"/>
    <col min="16128" max="16129" width="0.88671875" style="7" bestFit="1" customWidth="1"/>
    <col min="16130" max="16130" width="5.5546875" style="7" bestFit="1" customWidth="1"/>
    <col min="16131" max="16131" width="1.88671875" style="7" bestFit="1" customWidth="1"/>
    <col min="16132" max="16132" width="2.77734375" style="7" bestFit="1" customWidth="1"/>
    <col min="16133" max="16133" width="1.88671875" style="7" bestFit="1" customWidth="1"/>
    <col min="16134" max="16134" width="9.33203125" style="7" bestFit="1" customWidth="1"/>
    <col min="16135" max="16384" width="8.88671875" style="7"/>
  </cols>
  <sheetData>
    <row r="1" spans="1:20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362"/>
      <c r="J1" s="363">
        <f>'CACHOEIRA DOURADA'!J1</f>
        <v>0.26928000000000002</v>
      </c>
      <c r="K1" s="238"/>
    </row>
    <row r="2" spans="1:20" s="64" customFormat="1" ht="10.199999999999999" x14ac:dyDescent="0.2">
      <c r="A2" s="79" t="s">
        <v>1</v>
      </c>
      <c r="B2" s="60" t="s">
        <v>115</v>
      </c>
      <c r="C2" s="60"/>
      <c r="D2" s="60"/>
      <c r="E2" s="60"/>
      <c r="F2" s="60"/>
      <c r="G2" s="80"/>
      <c r="H2" s="63"/>
      <c r="I2" s="362" t="s">
        <v>170</v>
      </c>
      <c r="J2" s="364">
        <f>1-J1</f>
        <v>0.73072000000000004</v>
      </c>
      <c r="T2" s="64" t="s">
        <v>116</v>
      </c>
    </row>
    <row r="3" spans="1:20" s="64" customFormat="1" ht="10.199999999999999" x14ac:dyDescent="0.2">
      <c r="A3" s="79" t="s">
        <v>2</v>
      </c>
      <c r="B3" s="62" t="s">
        <v>117</v>
      </c>
      <c r="C3" s="60"/>
      <c r="D3" s="60"/>
      <c r="E3" s="60"/>
      <c r="F3" s="60"/>
      <c r="G3" s="80"/>
      <c r="H3" s="63"/>
      <c r="I3" s="86"/>
      <c r="K3" s="65"/>
    </row>
    <row r="4" spans="1:20" s="64" customFormat="1" ht="10.199999999999999" x14ac:dyDescent="0.2">
      <c r="A4" s="79" t="s">
        <v>3</v>
      </c>
      <c r="B4" s="60" t="s">
        <v>143</v>
      </c>
      <c r="C4" s="60"/>
      <c r="D4" s="60"/>
      <c r="E4" s="60"/>
      <c r="F4" s="60"/>
      <c r="G4" s="80"/>
      <c r="H4" s="63"/>
      <c r="I4" s="86"/>
      <c r="K4" s="65"/>
    </row>
    <row r="5" spans="1:20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K5" s="65"/>
    </row>
    <row r="6" spans="1:20" s="64" customFormat="1" ht="10.199999999999999" x14ac:dyDescent="0.2">
      <c r="A6" s="79" t="s">
        <v>5</v>
      </c>
      <c r="B6" s="60" t="s">
        <v>118</v>
      </c>
      <c r="C6" s="60"/>
      <c r="D6" s="60"/>
      <c r="E6" s="60"/>
      <c r="F6" s="60"/>
      <c r="G6" s="80"/>
      <c r="H6" s="63"/>
      <c r="I6" s="87"/>
      <c r="K6" s="65"/>
    </row>
    <row r="7" spans="1:20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K7" s="75"/>
    </row>
    <row r="8" spans="1:20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K8" s="75"/>
    </row>
    <row r="9" spans="1:20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K9" s="8"/>
    </row>
    <row r="10" spans="1:20" x14ac:dyDescent="0.3">
      <c r="A10" s="95"/>
      <c r="B10" s="296" t="s">
        <v>46</v>
      </c>
      <c r="C10" s="297"/>
      <c r="D10" s="297"/>
      <c r="E10" s="297"/>
      <c r="F10" s="297"/>
      <c r="G10" s="298"/>
      <c r="I10" s="88"/>
    </row>
    <row r="11" spans="1:20" ht="13.8" x14ac:dyDescent="0.25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'CACHOEIRA DOURADA'!F11</f>
        <v>80629.13</v>
      </c>
      <c r="G11" s="102">
        <f>TRUNC(F11*E11,2)</f>
        <v>80629.13</v>
      </c>
      <c r="I11" s="89">
        <v>110358.84</v>
      </c>
      <c r="K11" s="243">
        <f>1-F11/I11</f>
        <v>0.26939128754887232</v>
      </c>
    </row>
    <row r="12" spans="1:20" ht="13.8" x14ac:dyDescent="0.25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 t="shared" ref="F11:F12" si="0">TRUNC(I12*$J$2,2)</f>
        <v>26105.23</v>
      </c>
      <c r="G12" s="102">
        <f>TRUNC(F12*E12,2)</f>
        <v>26105.23</v>
      </c>
      <c r="I12" s="89">
        <v>35725.360000000001</v>
      </c>
      <c r="K12" s="243">
        <f>1-F12/I12</f>
        <v>0.26928014161368841</v>
      </c>
    </row>
    <row r="13" spans="1:20" x14ac:dyDescent="0.3">
      <c r="A13" s="302" t="s">
        <v>35</v>
      </c>
      <c r="B13" s="303"/>
      <c r="C13" s="303"/>
      <c r="D13" s="303"/>
      <c r="E13" s="303"/>
      <c r="F13" s="303"/>
      <c r="G13" s="107">
        <f>SUM(G11:G12)</f>
        <v>106734.36</v>
      </c>
    </row>
    <row r="14" spans="1:20" x14ac:dyDescent="0.3">
      <c r="A14" s="304"/>
      <c r="B14" s="304"/>
      <c r="C14" s="304"/>
      <c r="D14" s="304"/>
      <c r="E14" s="304"/>
      <c r="F14" s="304"/>
      <c r="G14" s="304"/>
    </row>
    <row r="15" spans="1:20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20" x14ac:dyDescent="0.3">
      <c r="A16" s="95"/>
      <c r="B16" s="296" t="s">
        <v>13</v>
      </c>
      <c r="C16" s="297"/>
      <c r="D16" s="297"/>
      <c r="E16" s="297"/>
      <c r="F16" s="297"/>
      <c r="G16" s="298"/>
    </row>
    <row r="17" spans="1:11" ht="24" x14ac:dyDescent="0.25">
      <c r="A17" s="96">
        <v>40001</v>
      </c>
      <c r="B17" s="97" t="s">
        <v>14</v>
      </c>
      <c r="C17" s="98">
        <v>13.35</v>
      </c>
      <c r="D17" s="99" t="s">
        <v>15</v>
      </c>
      <c r="E17" s="108">
        <v>159.28299999999999</v>
      </c>
      <c r="F17" s="101">
        <f t="shared" ref="F17:F34" si="1">TRUNC(I17*$J$2,2)</f>
        <v>0.49</v>
      </c>
      <c r="G17" s="102">
        <f t="shared" ref="G17:G34" si="2">TRUNC(F17*E17,2)</f>
        <v>78.040000000000006</v>
      </c>
      <c r="I17" s="89">
        <v>0.68</v>
      </c>
      <c r="K17" s="243">
        <f t="shared" ref="K17:K34" si="3">1-F17/I17</f>
        <v>0.27941176470588247</v>
      </c>
    </row>
    <row r="18" spans="1:11" ht="13.8" x14ac:dyDescent="0.25">
      <c r="A18" s="96">
        <v>40305</v>
      </c>
      <c r="B18" s="97" t="s">
        <v>16</v>
      </c>
      <c r="C18" s="98">
        <v>13.35</v>
      </c>
      <c r="D18" s="99" t="s">
        <v>15</v>
      </c>
      <c r="E18" s="108">
        <v>159.28299999999999</v>
      </c>
      <c r="F18" s="101">
        <f t="shared" si="1"/>
        <v>0.36</v>
      </c>
      <c r="G18" s="102">
        <f t="shared" si="2"/>
        <v>57.34</v>
      </c>
      <c r="I18" s="89">
        <v>0.5</v>
      </c>
      <c r="K18" s="243">
        <f t="shared" si="3"/>
        <v>0.28000000000000003</v>
      </c>
    </row>
    <row r="19" spans="1:11" ht="13.8" x14ac:dyDescent="0.25">
      <c r="A19" s="96">
        <v>44100</v>
      </c>
      <c r="B19" s="97" t="s">
        <v>17</v>
      </c>
      <c r="C19" s="98">
        <v>13.35</v>
      </c>
      <c r="D19" s="99" t="s">
        <v>18</v>
      </c>
      <c r="E19" s="108">
        <v>95.57</v>
      </c>
      <c r="F19" s="101">
        <f t="shared" si="1"/>
        <v>6.95</v>
      </c>
      <c r="G19" s="102">
        <f t="shared" si="2"/>
        <v>664.21</v>
      </c>
      <c r="I19" s="89">
        <v>9.52</v>
      </c>
      <c r="K19" s="243">
        <f t="shared" si="3"/>
        <v>0.26995798319327724</v>
      </c>
    </row>
    <row r="20" spans="1:11" ht="13.8" x14ac:dyDescent="0.25">
      <c r="A20" s="96">
        <v>44102</v>
      </c>
      <c r="B20" s="97" t="s">
        <v>19</v>
      </c>
      <c r="C20" s="98">
        <v>13.35</v>
      </c>
      <c r="D20" s="99" t="s">
        <v>20</v>
      </c>
      <c r="E20" s="108">
        <v>742.57799999999997</v>
      </c>
      <c r="F20" s="101">
        <f t="shared" si="1"/>
        <v>2.44</v>
      </c>
      <c r="G20" s="102">
        <f t="shared" si="2"/>
        <v>1811.89</v>
      </c>
      <c r="I20" s="89">
        <v>3.35</v>
      </c>
      <c r="K20" s="243">
        <f t="shared" si="3"/>
        <v>0.27164179104477615</v>
      </c>
    </row>
    <row r="21" spans="1:11" ht="24" x14ac:dyDescent="0.25">
      <c r="A21" s="96">
        <v>44151</v>
      </c>
      <c r="B21" s="97" t="s">
        <v>21</v>
      </c>
      <c r="C21" s="98">
        <v>13.35</v>
      </c>
      <c r="D21" s="99" t="s">
        <v>18</v>
      </c>
      <c r="E21" s="108">
        <v>76.456000000000003</v>
      </c>
      <c r="F21" s="101">
        <f t="shared" si="1"/>
        <v>56.34</v>
      </c>
      <c r="G21" s="102">
        <f t="shared" si="2"/>
        <v>4307.53</v>
      </c>
      <c r="I21" s="89">
        <v>77.11</v>
      </c>
      <c r="K21" s="243">
        <f t="shared" si="3"/>
        <v>0.26935546621709239</v>
      </c>
    </row>
    <row r="22" spans="1:11" ht="13.8" x14ac:dyDescent="0.25">
      <c r="A22" s="96">
        <v>44201</v>
      </c>
      <c r="B22" s="97" t="s">
        <v>22</v>
      </c>
      <c r="C22" s="98">
        <v>13.35</v>
      </c>
      <c r="D22" s="99" t="s">
        <v>15</v>
      </c>
      <c r="E22" s="108">
        <v>49696.923000000003</v>
      </c>
      <c r="F22" s="101">
        <f t="shared" si="1"/>
        <v>0.38</v>
      </c>
      <c r="G22" s="102">
        <f t="shared" si="2"/>
        <v>18884.830000000002</v>
      </c>
      <c r="I22" s="89">
        <v>0.53</v>
      </c>
      <c r="K22" s="243">
        <f t="shared" si="3"/>
        <v>0.28301886792452835</v>
      </c>
    </row>
    <row r="23" spans="1:11" ht="13.8" x14ac:dyDescent="0.25">
      <c r="A23" s="96">
        <v>40425</v>
      </c>
      <c r="B23" s="97" t="s">
        <v>23</v>
      </c>
      <c r="C23" s="98">
        <v>13.35</v>
      </c>
      <c r="D23" s="99" t="s">
        <v>18</v>
      </c>
      <c r="E23" s="108">
        <v>152.91300000000001</v>
      </c>
      <c r="F23" s="101">
        <f t="shared" si="1"/>
        <v>8.6199999999999992</v>
      </c>
      <c r="G23" s="102">
        <f t="shared" si="2"/>
        <v>1318.11</v>
      </c>
      <c r="I23" s="89">
        <v>11.8</v>
      </c>
      <c r="K23" s="243">
        <f t="shared" si="3"/>
        <v>0.26949152542372889</v>
      </c>
    </row>
    <row r="24" spans="1:11" ht="13.8" x14ac:dyDescent="0.25">
      <c r="A24" s="96">
        <v>40430</v>
      </c>
      <c r="B24" s="97" t="s">
        <v>24</v>
      </c>
      <c r="C24" s="98">
        <v>13.35</v>
      </c>
      <c r="D24" s="99" t="s">
        <v>20</v>
      </c>
      <c r="E24" s="108">
        <v>1188.133</v>
      </c>
      <c r="F24" s="101">
        <f t="shared" si="1"/>
        <v>2.5</v>
      </c>
      <c r="G24" s="102">
        <f t="shared" si="2"/>
        <v>2970.33</v>
      </c>
      <c r="I24" s="89">
        <v>3.43</v>
      </c>
      <c r="K24" s="243">
        <f t="shared" si="3"/>
        <v>0.2711370262390671</v>
      </c>
    </row>
    <row r="25" spans="1:11" ht="13.8" x14ac:dyDescent="0.25">
      <c r="A25" s="96">
        <v>44300</v>
      </c>
      <c r="B25" s="97" t="s">
        <v>25</v>
      </c>
      <c r="C25" s="98">
        <v>13.35</v>
      </c>
      <c r="D25" s="99" t="s">
        <v>26</v>
      </c>
      <c r="E25" s="108">
        <v>50.933999999999997</v>
      </c>
      <c r="F25" s="101">
        <f t="shared" si="1"/>
        <v>2.87</v>
      </c>
      <c r="G25" s="102">
        <f t="shared" si="2"/>
        <v>146.18</v>
      </c>
      <c r="I25" s="89">
        <v>3.94</v>
      </c>
      <c r="K25" s="243">
        <f t="shared" si="3"/>
        <v>0.27157360406091369</v>
      </c>
    </row>
    <row r="26" spans="1:11" ht="13.8" x14ac:dyDescent="0.25">
      <c r="A26" s="96">
        <v>44200</v>
      </c>
      <c r="B26" s="97" t="s">
        <v>27</v>
      </c>
      <c r="C26" s="98">
        <v>13.35</v>
      </c>
      <c r="D26" s="99" t="s">
        <v>15</v>
      </c>
      <c r="E26" s="108">
        <v>477.85500000000002</v>
      </c>
      <c r="F26" s="101">
        <f t="shared" si="1"/>
        <v>0.46</v>
      </c>
      <c r="G26" s="102">
        <f t="shared" si="2"/>
        <v>219.81</v>
      </c>
      <c r="I26" s="89">
        <v>0.63</v>
      </c>
      <c r="K26" s="243">
        <f t="shared" si="3"/>
        <v>0.26984126984126977</v>
      </c>
    </row>
    <row r="27" spans="1:11" ht="24" x14ac:dyDescent="0.25">
      <c r="A27" s="109">
        <v>1518</v>
      </c>
      <c r="B27" s="97" t="s">
        <v>88</v>
      </c>
      <c r="C27" s="98">
        <v>11.13</v>
      </c>
      <c r="D27" s="99" t="s">
        <v>28</v>
      </c>
      <c r="E27" s="108">
        <v>3050.6260000000002</v>
      </c>
      <c r="F27" s="101">
        <f t="shared" si="1"/>
        <v>469.48</v>
      </c>
      <c r="G27" s="102">
        <f t="shared" si="2"/>
        <v>1432207.89</v>
      </c>
      <c r="I27" s="89">
        <v>642.49</v>
      </c>
      <c r="K27" s="243">
        <f t="shared" si="3"/>
        <v>0.26928045572693737</v>
      </c>
    </row>
    <row r="28" spans="1:11" ht="13.8" x14ac:dyDescent="0.25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1271.0930000000001</v>
      </c>
      <c r="F28" s="101">
        <f t="shared" si="1"/>
        <v>34.69</v>
      </c>
      <c r="G28" s="102">
        <f t="shared" si="2"/>
        <v>44094.21</v>
      </c>
      <c r="I28" s="89">
        <v>47.48</v>
      </c>
      <c r="K28" s="243">
        <f t="shared" si="3"/>
        <v>0.26937657961246841</v>
      </c>
    </row>
    <row r="29" spans="1:11" ht="13.8" x14ac:dyDescent="0.25">
      <c r="A29" s="96">
        <v>44303</v>
      </c>
      <c r="B29" s="97" t="s">
        <v>29</v>
      </c>
      <c r="C29" s="98">
        <v>13.35</v>
      </c>
      <c r="D29" s="99" t="s">
        <v>30</v>
      </c>
      <c r="E29" s="108">
        <v>6.1159999999999997</v>
      </c>
      <c r="F29" s="101">
        <f t="shared" si="1"/>
        <v>2.0699999999999998</v>
      </c>
      <c r="G29" s="102">
        <f t="shared" si="2"/>
        <v>12.66</v>
      </c>
      <c r="I29" s="89">
        <v>2.84</v>
      </c>
      <c r="K29" s="243">
        <f t="shared" si="3"/>
        <v>0.27112676056338025</v>
      </c>
    </row>
    <row r="30" spans="1:11" ht="13.8" x14ac:dyDescent="0.25">
      <c r="A30" s="96">
        <v>40450</v>
      </c>
      <c r="B30" s="97" t="s">
        <v>31</v>
      </c>
      <c r="C30" s="98">
        <v>13.35</v>
      </c>
      <c r="D30" s="99" t="s">
        <v>26</v>
      </c>
      <c r="E30" s="108">
        <v>431.21100000000001</v>
      </c>
      <c r="F30" s="101">
        <f t="shared" si="1"/>
        <v>0.66</v>
      </c>
      <c r="G30" s="102">
        <f t="shared" si="2"/>
        <v>284.58999999999997</v>
      </c>
      <c r="I30" s="89">
        <v>0.91</v>
      </c>
      <c r="K30" s="243">
        <f t="shared" si="3"/>
        <v>0.27472527472527475</v>
      </c>
    </row>
    <row r="31" spans="1:11" ht="13.8" x14ac:dyDescent="0.25">
      <c r="A31" s="96">
        <v>40460</v>
      </c>
      <c r="B31" s="97" t="s">
        <v>91</v>
      </c>
      <c r="C31" s="98">
        <v>13.35</v>
      </c>
      <c r="D31" s="99" t="s">
        <v>26</v>
      </c>
      <c r="E31" s="108">
        <v>98230.156000000003</v>
      </c>
      <c r="F31" s="101">
        <f t="shared" si="1"/>
        <v>0.7</v>
      </c>
      <c r="G31" s="102">
        <f t="shared" si="2"/>
        <v>68761.100000000006</v>
      </c>
      <c r="I31" s="89">
        <v>0.97</v>
      </c>
      <c r="K31" s="243">
        <f t="shared" si="3"/>
        <v>0.27835051546391754</v>
      </c>
    </row>
    <row r="32" spans="1:11" ht="13.8" x14ac:dyDescent="0.25">
      <c r="A32" s="96">
        <v>40510</v>
      </c>
      <c r="B32" s="97" t="s">
        <v>32</v>
      </c>
      <c r="C32" s="98">
        <v>11.13</v>
      </c>
      <c r="D32" s="99" t="s">
        <v>33</v>
      </c>
      <c r="E32" s="108">
        <v>24.846</v>
      </c>
      <c r="F32" s="101">
        <f t="shared" si="1"/>
        <v>2873.35</v>
      </c>
      <c r="G32" s="102">
        <f t="shared" si="2"/>
        <v>71391.25</v>
      </c>
      <c r="I32" s="89">
        <v>3932.23</v>
      </c>
      <c r="K32" s="243">
        <f t="shared" si="3"/>
        <v>0.26928231563260541</v>
      </c>
    </row>
    <row r="33" spans="1:11" ht="13.8" x14ac:dyDescent="0.25">
      <c r="A33" s="96">
        <v>40485</v>
      </c>
      <c r="B33" s="97" t="s">
        <v>34</v>
      </c>
      <c r="C33" s="98">
        <v>11.13</v>
      </c>
      <c r="D33" s="99" t="s">
        <v>28</v>
      </c>
      <c r="E33" s="108">
        <v>0.621</v>
      </c>
      <c r="F33" s="101">
        <f t="shared" si="1"/>
        <v>2469.4</v>
      </c>
      <c r="G33" s="102">
        <f t="shared" si="2"/>
        <v>1533.49</v>
      </c>
      <c r="I33" s="89">
        <v>3379.42</v>
      </c>
      <c r="K33" s="243">
        <f t="shared" si="3"/>
        <v>0.26928289469790678</v>
      </c>
    </row>
    <row r="34" spans="1:11" ht="13.8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5577.2730000000001</v>
      </c>
      <c r="F34" s="101">
        <f t="shared" si="1"/>
        <v>1.73</v>
      </c>
      <c r="G34" s="102">
        <f t="shared" si="2"/>
        <v>9648.68</v>
      </c>
      <c r="I34" s="88">
        <v>2.37</v>
      </c>
      <c r="K34" s="243">
        <f t="shared" si="3"/>
        <v>0.27004219409282704</v>
      </c>
    </row>
    <row r="35" spans="1:11" x14ac:dyDescent="0.3">
      <c r="A35" s="302" t="s">
        <v>35</v>
      </c>
      <c r="B35" s="303"/>
      <c r="C35" s="303"/>
      <c r="D35" s="303"/>
      <c r="E35" s="303"/>
      <c r="F35" s="303"/>
      <c r="G35" s="107">
        <f>SUM(G17:G34)</f>
        <v>1658392.14</v>
      </c>
    </row>
    <row r="36" spans="1:11" x14ac:dyDescent="0.3">
      <c r="A36" s="304"/>
      <c r="B36" s="304"/>
      <c r="C36" s="304"/>
      <c r="D36" s="304"/>
      <c r="E36" s="304"/>
      <c r="F36" s="304"/>
      <c r="G36" s="304"/>
    </row>
    <row r="37" spans="1:11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1" x14ac:dyDescent="0.3">
      <c r="A38" s="95"/>
      <c r="B38" s="296" t="s">
        <v>36</v>
      </c>
      <c r="C38" s="297"/>
      <c r="D38" s="297"/>
      <c r="E38" s="297"/>
      <c r="F38" s="297"/>
      <c r="G38" s="298"/>
    </row>
    <row r="39" spans="1:11" ht="13.8" x14ac:dyDescent="0.25">
      <c r="A39" s="96">
        <v>40815</v>
      </c>
      <c r="B39" s="97" t="s">
        <v>38</v>
      </c>
      <c r="C39" s="98">
        <v>13.35</v>
      </c>
      <c r="D39" s="99" t="s">
        <v>15</v>
      </c>
      <c r="E39" s="114">
        <v>646.84199999999998</v>
      </c>
      <c r="F39" s="101">
        <f t="shared" ref="F39:F40" si="4">TRUNC(I39*$J$2,2)</f>
        <v>26.2</v>
      </c>
      <c r="G39" s="102">
        <f t="shared" ref="G39:G40" si="5">TRUNC(F39*E39,2)</f>
        <v>16947.259999999998</v>
      </c>
      <c r="I39" s="89">
        <v>35.86</v>
      </c>
      <c r="K39" s="243">
        <f t="shared" ref="K39:K40" si="6">1-F39/I39</f>
        <v>0.26938092582264361</v>
      </c>
    </row>
    <row r="40" spans="1:11" ht="13.8" x14ac:dyDescent="0.25">
      <c r="A40" s="103">
        <v>42480</v>
      </c>
      <c r="B40" s="104" t="s">
        <v>39</v>
      </c>
      <c r="C40" s="98">
        <v>13.35</v>
      </c>
      <c r="D40" s="105" t="s">
        <v>15</v>
      </c>
      <c r="E40" s="115">
        <v>3028.0219999999999</v>
      </c>
      <c r="F40" s="101">
        <f t="shared" si="4"/>
        <v>3.63</v>
      </c>
      <c r="G40" s="102">
        <f t="shared" si="5"/>
        <v>10991.71</v>
      </c>
      <c r="I40" s="89">
        <v>4.97</v>
      </c>
      <c r="K40" s="243">
        <f t="shared" si="6"/>
        <v>0.26961770623742454</v>
      </c>
    </row>
    <row r="41" spans="1:11" x14ac:dyDescent="0.3">
      <c r="A41" s="302" t="s">
        <v>35</v>
      </c>
      <c r="B41" s="303"/>
      <c r="C41" s="303"/>
      <c r="D41" s="303"/>
      <c r="E41" s="303"/>
      <c r="F41" s="303"/>
      <c r="G41" s="107">
        <f>SUM(G39:G40)</f>
        <v>27938.969999999998</v>
      </c>
    </row>
    <row r="42" spans="1:11" x14ac:dyDescent="0.3">
      <c r="A42" s="304"/>
      <c r="B42" s="304"/>
      <c r="C42" s="304"/>
      <c r="D42" s="304"/>
      <c r="E42" s="304"/>
      <c r="F42" s="304"/>
      <c r="G42" s="304"/>
    </row>
    <row r="43" spans="1:11" x14ac:dyDescent="0.3">
      <c r="A43" s="302" t="s">
        <v>43</v>
      </c>
      <c r="B43" s="303"/>
      <c r="C43" s="303"/>
      <c r="D43" s="303"/>
      <c r="E43" s="303"/>
      <c r="F43" s="303"/>
      <c r="G43" s="107">
        <f>G13+G35+G41</f>
        <v>1793065.47</v>
      </c>
    </row>
    <row r="44" spans="1:11" x14ac:dyDescent="0.3">
      <c r="A44" s="304"/>
      <c r="B44" s="304"/>
      <c r="C44" s="304"/>
      <c r="D44" s="304"/>
      <c r="E44" s="304"/>
      <c r="F44" s="304"/>
      <c r="G44" s="304"/>
    </row>
    <row r="45" spans="1:11" x14ac:dyDescent="0.3">
      <c r="A45" s="304"/>
      <c r="B45" s="304"/>
      <c r="C45" s="304"/>
      <c r="D45" s="304"/>
      <c r="E45" s="304"/>
      <c r="F45" s="304"/>
      <c r="G45" s="304"/>
    </row>
    <row r="46" spans="1:11" x14ac:dyDescent="0.3">
      <c r="A46" s="294" t="s">
        <v>48</v>
      </c>
      <c r="B46" s="295"/>
      <c r="C46" s="116"/>
      <c r="D46" s="117"/>
      <c r="E46" s="118" t="s">
        <v>83</v>
      </c>
      <c r="F46" s="118" t="s">
        <v>44</v>
      </c>
      <c r="G46" s="119" t="s">
        <v>167</v>
      </c>
    </row>
    <row r="47" spans="1:11" x14ac:dyDescent="0.3">
      <c r="A47" s="292" t="s">
        <v>46</v>
      </c>
      <c r="B47" s="293"/>
      <c r="C47" s="120"/>
      <c r="D47" s="121"/>
      <c r="E47" s="122">
        <f>F47/$G$43</f>
        <v>5.9526192314662107E-2</v>
      </c>
      <c r="F47" s="123">
        <f>G13</f>
        <v>106734.36</v>
      </c>
      <c r="G47" s="124">
        <f>F47/47785.5</f>
        <v>2.2336139623944504</v>
      </c>
    </row>
    <row r="48" spans="1:11" x14ac:dyDescent="0.3">
      <c r="A48" s="305" t="s">
        <v>13</v>
      </c>
      <c r="B48" s="306"/>
      <c r="C48" s="125"/>
      <c r="D48" s="126"/>
      <c r="E48" s="122">
        <f t="shared" ref="E48:E49" si="7">F48/$G$43</f>
        <v>0.9248921290085409</v>
      </c>
      <c r="F48" s="127">
        <f>G35</f>
        <v>1658392.14</v>
      </c>
      <c r="G48" s="124">
        <f t="shared" ref="G48:G49" si="8">F48/47785.5</f>
        <v>34.704923878582413</v>
      </c>
    </row>
    <row r="49" spans="1:17" x14ac:dyDescent="0.3">
      <c r="A49" s="307" t="s">
        <v>36</v>
      </c>
      <c r="B49" s="308"/>
      <c r="C49" s="128"/>
      <c r="D49" s="129"/>
      <c r="E49" s="130">
        <f t="shared" si="7"/>
        <v>1.5581678676797004E-2</v>
      </c>
      <c r="F49" s="131">
        <f>G41</f>
        <v>27938.969999999998</v>
      </c>
      <c r="G49" s="124">
        <f t="shared" si="8"/>
        <v>0.58467463979659096</v>
      </c>
    </row>
    <row r="50" spans="1:17" s="85" customFormat="1" x14ac:dyDescent="0.3">
      <c r="A50" s="299" t="s">
        <v>45</v>
      </c>
      <c r="B50" s="300"/>
      <c r="C50" s="300"/>
      <c r="D50" s="301"/>
      <c r="E50" s="133">
        <f>SUM(E47:E49)</f>
        <v>1</v>
      </c>
      <c r="F50" s="134">
        <f>SUM(F47:F49)</f>
        <v>1793065.47</v>
      </c>
      <c r="G50" s="135">
        <f>SUM(G47:G49)</f>
        <v>37.523212480773452</v>
      </c>
      <c r="H50" s="84"/>
      <c r="I50" s="91"/>
      <c r="K50" s="73"/>
    </row>
    <row r="52" spans="1:17" x14ac:dyDescent="0.3">
      <c r="Q52" s="7" t="s">
        <v>166</v>
      </c>
    </row>
    <row r="54" spans="1:17" ht="11.4" customHeight="1" x14ac:dyDescent="0.3"/>
    <row r="66" spans="6:6" x14ac:dyDescent="0.3">
      <c r="F66" s="249">
        <v>10015696.529999999</v>
      </c>
    </row>
    <row r="67" spans="6:6" x14ac:dyDescent="0.3">
      <c r="F67" s="249">
        <v>13730070.01</v>
      </c>
    </row>
    <row r="68" spans="6:6" x14ac:dyDescent="0.3">
      <c r="F68" s="253">
        <f>1-F66/F67</f>
        <v>0.27052837147186548</v>
      </c>
    </row>
  </sheetData>
  <mergeCells count="17">
    <mergeCell ref="A45:G45"/>
    <mergeCell ref="B10:G10"/>
    <mergeCell ref="A13:F13"/>
    <mergeCell ref="A14:G14"/>
    <mergeCell ref="B16:G16"/>
    <mergeCell ref="A35:F35"/>
    <mergeCell ref="A36:G36"/>
    <mergeCell ref="B38:G38"/>
    <mergeCell ref="A41:F41"/>
    <mergeCell ref="A42:G42"/>
    <mergeCell ref="A43:F43"/>
    <mergeCell ref="A44:G44"/>
    <mergeCell ref="A46:B46"/>
    <mergeCell ref="A47:B47"/>
    <mergeCell ref="A48:B48"/>
    <mergeCell ref="A49:B49"/>
    <mergeCell ref="A50:D50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1AD1-4301-4703-8816-55F40CB61952}">
  <sheetPr>
    <tabColor rgb="FF00B050"/>
    <pageSetUpPr fitToPage="1"/>
  </sheetPr>
  <dimension ref="A1:S68"/>
  <sheetViews>
    <sheetView showGridLines="0" view="pageBreakPreview" zoomScale="115" zoomScaleNormal="130" zoomScaleSheetLayoutView="115" workbookViewId="0">
      <selection activeCell="F15" sqref="F15"/>
    </sheetView>
  </sheetViews>
  <sheetFormatPr defaultRowHeight="14.4" x14ac:dyDescent="0.3"/>
  <cols>
    <col min="1" max="1" width="9.88671875" style="32" customWidth="1"/>
    <col min="2" max="2" width="60.77734375" style="32" customWidth="1"/>
    <col min="3" max="4" width="9.88671875" style="32" customWidth="1"/>
    <col min="5" max="7" width="15.109375" style="32" customWidth="1"/>
    <col min="8" max="8" width="2.5546875" style="61" customWidth="1"/>
    <col min="9" max="9" width="13.5546875" style="90" customWidth="1"/>
    <col min="10" max="10" width="8.88671875" customWidth="1"/>
    <col min="11" max="11" width="8.88671875" style="7" customWidth="1"/>
    <col min="12" max="234" width="8.88671875" style="7"/>
    <col min="235" max="236" width="4.6640625" style="7" bestFit="1" customWidth="1"/>
    <col min="237" max="237" width="1.88671875" style="7" bestFit="1" customWidth="1"/>
    <col min="238" max="239" width="2.77734375" style="7" bestFit="1" customWidth="1"/>
    <col min="240" max="240" width="1.88671875" style="7" bestFit="1" customWidth="1"/>
    <col min="241" max="241" width="4.6640625" style="7" bestFit="1" customWidth="1"/>
    <col min="242" max="242" width="5.5546875" style="7" bestFit="1" customWidth="1"/>
    <col min="243" max="243" width="9.33203125" style="7" bestFit="1" customWidth="1"/>
    <col min="244" max="244" width="8.44140625" style="7" bestFit="1" customWidth="1"/>
    <col min="245" max="245" width="4.6640625" style="7" bestFit="1" customWidth="1"/>
    <col min="246" max="246" width="0.88671875" style="7" bestFit="1" customWidth="1"/>
    <col min="247" max="247" width="3.77734375" style="7" bestFit="1" customWidth="1"/>
    <col min="248" max="248" width="0.88671875" style="7" bestFit="1" customWidth="1"/>
    <col min="249" max="249" width="2.77734375" style="7" bestFit="1" customWidth="1"/>
    <col min="250" max="250" width="0.88671875" style="7" bestFit="1" customWidth="1"/>
    <col min="251" max="251" width="3.77734375" style="7" bestFit="1" customWidth="1"/>
    <col min="252" max="252" width="0.88671875" style="7" bestFit="1" customWidth="1"/>
    <col min="253" max="253" width="2.77734375" style="7" bestFit="1" customWidth="1"/>
    <col min="254" max="254" width="1.88671875" style="7" bestFit="1" customWidth="1"/>
    <col min="255" max="256" width="0.88671875" style="7" bestFit="1" customWidth="1"/>
    <col min="257" max="257" width="5.5546875" style="7" bestFit="1" customWidth="1"/>
    <col min="258" max="258" width="1.88671875" style="7" bestFit="1" customWidth="1"/>
    <col min="259" max="259" width="2.77734375" style="7" bestFit="1" customWidth="1"/>
    <col min="260" max="260" width="1.88671875" style="7" bestFit="1" customWidth="1"/>
    <col min="261" max="261" width="9.33203125" style="7" bestFit="1" customWidth="1"/>
    <col min="262" max="490" width="8.88671875" style="7"/>
    <col min="491" max="492" width="4.6640625" style="7" bestFit="1" customWidth="1"/>
    <col min="493" max="493" width="1.88671875" style="7" bestFit="1" customWidth="1"/>
    <col min="494" max="495" width="2.77734375" style="7" bestFit="1" customWidth="1"/>
    <col min="496" max="496" width="1.88671875" style="7" bestFit="1" customWidth="1"/>
    <col min="497" max="497" width="4.6640625" style="7" bestFit="1" customWidth="1"/>
    <col min="498" max="498" width="5.5546875" style="7" bestFit="1" customWidth="1"/>
    <col min="499" max="499" width="9.33203125" style="7" bestFit="1" customWidth="1"/>
    <col min="500" max="500" width="8.44140625" style="7" bestFit="1" customWidth="1"/>
    <col min="501" max="501" width="4.6640625" style="7" bestFit="1" customWidth="1"/>
    <col min="502" max="502" width="0.88671875" style="7" bestFit="1" customWidth="1"/>
    <col min="503" max="503" width="3.77734375" style="7" bestFit="1" customWidth="1"/>
    <col min="504" max="504" width="0.88671875" style="7" bestFit="1" customWidth="1"/>
    <col min="505" max="505" width="2.77734375" style="7" bestFit="1" customWidth="1"/>
    <col min="506" max="506" width="0.88671875" style="7" bestFit="1" customWidth="1"/>
    <col min="507" max="507" width="3.77734375" style="7" bestFit="1" customWidth="1"/>
    <col min="508" max="508" width="0.88671875" style="7" bestFit="1" customWidth="1"/>
    <col min="509" max="509" width="2.77734375" style="7" bestFit="1" customWidth="1"/>
    <col min="510" max="510" width="1.88671875" style="7" bestFit="1" customWidth="1"/>
    <col min="511" max="512" width="0.88671875" style="7" bestFit="1" customWidth="1"/>
    <col min="513" max="513" width="5.5546875" style="7" bestFit="1" customWidth="1"/>
    <col min="514" max="514" width="1.88671875" style="7" bestFit="1" customWidth="1"/>
    <col min="515" max="515" width="2.77734375" style="7" bestFit="1" customWidth="1"/>
    <col min="516" max="516" width="1.88671875" style="7" bestFit="1" customWidth="1"/>
    <col min="517" max="517" width="9.33203125" style="7" bestFit="1" customWidth="1"/>
    <col min="518" max="746" width="8.88671875" style="7"/>
    <col min="747" max="748" width="4.6640625" style="7" bestFit="1" customWidth="1"/>
    <col min="749" max="749" width="1.88671875" style="7" bestFit="1" customWidth="1"/>
    <col min="750" max="751" width="2.77734375" style="7" bestFit="1" customWidth="1"/>
    <col min="752" max="752" width="1.88671875" style="7" bestFit="1" customWidth="1"/>
    <col min="753" max="753" width="4.6640625" style="7" bestFit="1" customWidth="1"/>
    <col min="754" max="754" width="5.5546875" style="7" bestFit="1" customWidth="1"/>
    <col min="755" max="755" width="9.33203125" style="7" bestFit="1" customWidth="1"/>
    <col min="756" max="756" width="8.44140625" style="7" bestFit="1" customWidth="1"/>
    <col min="757" max="757" width="4.6640625" style="7" bestFit="1" customWidth="1"/>
    <col min="758" max="758" width="0.88671875" style="7" bestFit="1" customWidth="1"/>
    <col min="759" max="759" width="3.77734375" style="7" bestFit="1" customWidth="1"/>
    <col min="760" max="760" width="0.88671875" style="7" bestFit="1" customWidth="1"/>
    <col min="761" max="761" width="2.77734375" style="7" bestFit="1" customWidth="1"/>
    <col min="762" max="762" width="0.88671875" style="7" bestFit="1" customWidth="1"/>
    <col min="763" max="763" width="3.77734375" style="7" bestFit="1" customWidth="1"/>
    <col min="764" max="764" width="0.88671875" style="7" bestFit="1" customWidth="1"/>
    <col min="765" max="765" width="2.77734375" style="7" bestFit="1" customWidth="1"/>
    <col min="766" max="766" width="1.88671875" style="7" bestFit="1" customWidth="1"/>
    <col min="767" max="768" width="0.88671875" style="7" bestFit="1" customWidth="1"/>
    <col min="769" max="769" width="5.5546875" style="7" bestFit="1" customWidth="1"/>
    <col min="770" max="770" width="1.88671875" style="7" bestFit="1" customWidth="1"/>
    <col min="771" max="771" width="2.77734375" style="7" bestFit="1" customWidth="1"/>
    <col min="772" max="772" width="1.88671875" style="7" bestFit="1" customWidth="1"/>
    <col min="773" max="773" width="9.33203125" style="7" bestFit="1" customWidth="1"/>
    <col min="774" max="1002" width="8.88671875" style="7"/>
    <col min="1003" max="1004" width="4.6640625" style="7" bestFit="1" customWidth="1"/>
    <col min="1005" max="1005" width="1.88671875" style="7" bestFit="1" customWidth="1"/>
    <col min="1006" max="1007" width="2.77734375" style="7" bestFit="1" customWidth="1"/>
    <col min="1008" max="1008" width="1.88671875" style="7" bestFit="1" customWidth="1"/>
    <col min="1009" max="1009" width="4.6640625" style="7" bestFit="1" customWidth="1"/>
    <col min="1010" max="1010" width="5.5546875" style="7" bestFit="1" customWidth="1"/>
    <col min="1011" max="1011" width="9.33203125" style="7" bestFit="1" customWidth="1"/>
    <col min="1012" max="1012" width="8.44140625" style="7" bestFit="1" customWidth="1"/>
    <col min="1013" max="1013" width="4.6640625" style="7" bestFit="1" customWidth="1"/>
    <col min="1014" max="1014" width="0.88671875" style="7" bestFit="1" customWidth="1"/>
    <col min="1015" max="1015" width="3.77734375" style="7" bestFit="1" customWidth="1"/>
    <col min="1016" max="1016" width="0.88671875" style="7" bestFit="1" customWidth="1"/>
    <col min="1017" max="1017" width="2.77734375" style="7" bestFit="1" customWidth="1"/>
    <col min="1018" max="1018" width="0.88671875" style="7" bestFit="1" customWidth="1"/>
    <col min="1019" max="1019" width="3.77734375" style="7" bestFit="1" customWidth="1"/>
    <col min="1020" max="1020" width="0.88671875" style="7" bestFit="1" customWidth="1"/>
    <col min="1021" max="1021" width="2.77734375" style="7" bestFit="1" customWidth="1"/>
    <col min="1022" max="1022" width="1.88671875" style="7" bestFit="1" customWidth="1"/>
    <col min="1023" max="1024" width="0.88671875" style="7" bestFit="1" customWidth="1"/>
    <col min="1025" max="1025" width="5.5546875" style="7" bestFit="1" customWidth="1"/>
    <col min="1026" max="1026" width="1.88671875" style="7" bestFit="1" customWidth="1"/>
    <col min="1027" max="1027" width="2.77734375" style="7" bestFit="1" customWidth="1"/>
    <col min="1028" max="1028" width="1.88671875" style="7" bestFit="1" customWidth="1"/>
    <col min="1029" max="1029" width="9.33203125" style="7" bestFit="1" customWidth="1"/>
    <col min="1030" max="1258" width="8.88671875" style="7"/>
    <col min="1259" max="1260" width="4.6640625" style="7" bestFit="1" customWidth="1"/>
    <col min="1261" max="1261" width="1.88671875" style="7" bestFit="1" customWidth="1"/>
    <col min="1262" max="1263" width="2.77734375" style="7" bestFit="1" customWidth="1"/>
    <col min="1264" max="1264" width="1.88671875" style="7" bestFit="1" customWidth="1"/>
    <col min="1265" max="1265" width="4.6640625" style="7" bestFit="1" customWidth="1"/>
    <col min="1266" max="1266" width="5.5546875" style="7" bestFit="1" customWidth="1"/>
    <col min="1267" max="1267" width="9.33203125" style="7" bestFit="1" customWidth="1"/>
    <col min="1268" max="1268" width="8.44140625" style="7" bestFit="1" customWidth="1"/>
    <col min="1269" max="1269" width="4.6640625" style="7" bestFit="1" customWidth="1"/>
    <col min="1270" max="1270" width="0.88671875" style="7" bestFit="1" customWidth="1"/>
    <col min="1271" max="1271" width="3.77734375" style="7" bestFit="1" customWidth="1"/>
    <col min="1272" max="1272" width="0.88671875" style="7" bestFit="1" customWidth="1"/>
    <col min="1273" max="1273" width="2.77734375" style="7" bestFit="1" customWidth="1"/>
    <col min="1274" max="1274" width="0.88671875" style="7" bestFit="1" customWidth="1"/>
    <col min="1275" max="1275" width="3.77734375" style="7" bestFit="1" customWidth="1"/>
    <col min="1276" max="1276" width="0.88671875" style="7" bestFit="1" customWidth="1"/>
    <col min="1277" max="1277" width="2.77734375" style="7" bestFit="1" customWidth="1"/>
    <col min="1278" max="1278" width="1.88671875" style="7" bestFit="1" customWidth="1"/>
    <col min="1279" max="1280" width="0.88671875" style="7" bestFit="1" customWidth="1"/>
    <col min="1281" max="1281" width="5.5546875" style="7" bestFit="1" customWidth="1"/>
    <col min="1282" max="1282" width="1.88671875" style="7" bestFit="1" customWidth="1"/>
    <col min="1283" max="1283" width="2.77734375" style="7" bestFit="1" customWidth="1"/>
    <col min="1284" max="1284" width="1.88671875" style="7" bestFit="1" customWidth="1"/>
    <col min="1285" max="1285" width="9.33203125" style="7" bestFit="1" customWidth="1"/>
    <col min="1286" max="1514" width="8.88671875" style="7"/>
    <col min="1515" max="1516" width="4.6640625" style="7" bestFit="1" customWidth="1"/>
    <col min="1517" max="1517" width="1.88671875" style="7" bestFit="1" customWidth="1"/>
    <col min="1518" max="1519" width="2.77734375" style="7" bestFit="1" customWidth="1"/>
    <col min="1520" max="1520" width="1.88671875" style="7" bestFit="1" customWidth="1"/>
    <col min="1521" max="1521" width="4.6640625" style="7" bestFit="1" customWidth="1"/>
    <col min="1522" max="1522" width="5.5546875" style="7" bestFit="1" customWidth="1"/>
    <col min="1523" max="1523" width="9.33203125" style="7" bestFit="1" customWidth="1"/>
    <col min="1524" max="1524" width="8.44140625" style="7" bestFit="1" customWidth="1"/>
    <col min="1525" max="1525" width="4.6640625" style="7" bestFit="1" customWidth="1"/>
    <col min="1526" max="1526" width="0.88671875" style="7" bestFit="1" customWidth="1"/>
    <col min="1527" max="1527" width="3.77734375" style="7" bestFit="1" customWidth="1"/>
    <col min="1528" max="1528" width="0.88671875" style="7" bestFit="1" customWidth="1"/>
    <col min="1529" max="1529" width="2.77734375" style="7" bestFit="1" customWidth="1"/>
    <col min="1530" max="1530" width="0.88671875" style="7" bestFit="1" customWidth="1"/>
    <col min="1531" max="1531" width="3.77734375" style="7" bestFit="1" customWidth="1"/>
    <col min="1532" max="1532" width="0.88671875" style="7" bestFit="1" customWidth="1"/>
    <col min="1533" max="1533" width="2.77734375" style="7" bestFit="1" customWidth="1"/>
    <col min="1534" max="1534" width="1.88671875" style="7" bestFit="1" customWidth="1"/>
    <col min="1535" max="1536" width="0.88671875" style="7" bestFit="1" customWidth="1"/>
    <col min="1537" max="1537" width="5.5546875" style="7" bestFit="1" customWidth="1"/>
    <col min="1538" max="1538" width="1.88671875" style="7" bestFit="1" customWidth="1"/>
    <col min="1539" max="1539" width="2.77734375" style="7" bestFit="1" customWidth="1"/>
    <col min="1540" max="1540" width="1.88671875" style="7" bestFit="1" customWidth="1"/>
    <col min="1541" max="1541" width="9.33203125" style="7" bestFit="1" customWidth="1"/>
    <col min="1542" max="1770" width="8.88671875" style="7"/>
    <col min="1771" max="1772" width="4.6640625" style="7" bestFit="1" customWidth="1"/>
    <col min="1773" max="1773" width="1.88671875" style="7" bestFit="1" customWidth="1"/>
    <col min="1774" max="1775" width="2.77734375" style="7" bestFit="1" customWidth="1"/>
    <col min="1776" max="1776" width="1.88671875" style="7" bestFit="1" customWidth="1"/>
    <col min="1777" max="1777" width="4.6640625" style="7" bestFit="1" customWidth="1"/>
    <col min="1778" max="1778" width="5.5546875" style="7" bestFit="1" customWidth="1"/>
    <col min="1779" max="1779" width="9.33203125" style="7" bestFit="1" customWidth="1"/>
    <col min="1780" max="1780" width="8.44140625" style="7" bestFit="1" customWidth="1"/>
    <col min="1781" max="1781" width="4.6640625" style="7" bestFit="1" customWidth="1"/>
    <col min="1782" max="1782" width="0.88671875" style="7" bestFit="1" customWidth="1"/>
    <col min="1783" max="1783" width="3.77734375" style="7" bestFit="1" customWidth="1"/>
    <col min="1784" max="1784" width="0.88671875" style="7" bestFit="1" customWidth="1"/>
    <col min="1785" max="1785" width="2.77734375" style="7" bestFit="1" customWidth="1"/>
    <col min="1786" max="1786" width="0.88671875" style="7" bestFit="1" customWidth="1"/>
    <col min="1787" max="1787" width="3.77734375" style="7" bestFit="1" customWidth="1"/>
    <col min="1788" max="1788" width="0.88671875" style="7" bestFit="1" customWidth="1"/>
    <col min="1789" max="1789" width="2.77734375" style="7" bestFit="1" customWidth="1"/>
    <col min="1790" max="1790" width="1.88671875" style="7" bestFit="1" customWidth="1"/>
    <col min="1791" max="1792" width="0.88671875" style="7" bestFit="1" customWidth="1"/>
    <col min="1793" max="1793" width="5.5546875" style="7" bestFit="1" customWidth="1"/>
    <col min="1794" max="1794" width="1.88671875" style="7" bestFit="1" customWidth="1"/>
    <col min="1795" max="1795" width="2.77734375" style="7" bestFit="1" customWidth="1"/>
    <col min="1796" max="1796" width="1.88671875" style="7" bestFit="1" customWidth="1"/>
    <col min="1797" max="1797" width="9.33203125" style="7" bestFit="1" customWidth="1"/>
    <col min="1798" max="2026" width="8.88671875" style="7"/>
    <col min="2027" max="2028" width="4.6640625" style="7" bestFit="1" customWidth="1"/>
    <col min="2029" max="2029" width="1.88671875" style="7" bestFit="1" customWidth="1"/>
    <col min="2030" max="2031" width="2.77734375" style="7" bestFit="1" customWidth="1"/>
    <col min="2032" max="2032" width="1.88671875" style="7" bestFit="1" customWidth="1"/>
    <col min="2033" max="2033" width="4.6640625" style="7" bestFit="1" customWidth="1"/>
    <col min="2034" max="2034" width="5.5546875" style="7" bestFit="1" customWidth="1"/>
    <col min="2035" max="2035" width="9.33203125" style="7" bestFit="1" customWidth="1"/>
    <col min="2036" max="2036" width="8.44140625" style="7" bestFit="1" customWidth="1"/>
    <col min="2037" max="2037" width="4.6640625" style="7" bestFit="1" customWidth="1"/>
    <col min="2038" max="2038" width="0.88671875" style="7" bestFit="1" customWidth="1"/>
    <col min="2039" max="2039" width="3.77734375" style="7" bestFit="1" customWidth="1"/>
    <col min="2040" max="2040" width="0.88671875" style="7" bestFit="1" customWidth="1"/>
    <col min="2041" max="2041" width="2.77734375" style="7" bestFit="1" customWidth="1"/>
    <col min="2042" max="2042" width="0.88671875" style="7" bestFit="1" customWidth="1"/>
    <col min="2043" max="2043" width="3.77734375" style="7" bestFit="1" customWidth="1"/>
    <col min="2044" max="2044" width="0.88671875" style="7" bestFit="1" customWidth="1"/>
    <col min="2045" max="2045" width="2.77734375" style="7" bestFit="1" customWidth="1"/>
    <col min="2046" max="2046" width="1.88671875" style="7" bestFit="1" customWidth="1"/>
    <col min="2047" max="2048" width="0.88671875" style="7" bestFit="1" customWidth="1"/>
    <col min="2049" max="2049" width="5.5546875" style="7" bestFit="1" customWidth="1"/>
    <col min="2050" max="2050" width="1.88671875" style="7" bestFit="1" customWidth="1"/>
    <col min="2051" max="2051" width="2.77734375" style="7" bestFit="1" customWidth="1"/>
    <col min="2052" max="2052" width="1.88671875" style="7" bestFit="1" customWidth="1"/>
    <col min="2053" max="2053" width="9.33203125" style="7" bestFit="1" customWidth="1"/>
    <col min="2054" max="2282" width="8.88671875" style="7"/>
    <col min="2283" max="2284" width="4.6640625" style="7" bestFit="1" customWidth="1"/>
    <col min="2285" max="2285" width="1.88671875" style="7" bestFit="1" customWidth="1"/>
    <col min="2286" max="2287" width="2.77734375" style="7" bestFit="1" customWidth="1"/>
    <col min="2288" max="2288" width="1.88671875" style="7" bestFit="1" customWidth="1"/>
    <col min="2289" max="2289" width="4.6640625" style="7" bestFit="1" customWidth="1"/>
    <col min="2290" max="2290" width="5.5546875" style="7" bestFit="1" customWidth="1"/>
    <col min="2291" max="2291" width="9.33203125" style="7" bestFit="1" customWidth="1"/>
    <col min="2292" max="2292" width="8.44140625" style="7" bestFit="1" customWidth="1"/>
    <col min="2293" max="2293" width="4.6640625" style="7" bestFit="1" customWidth="1"/>
    <col min="2294" max="2294" width="0.88671875" style="7" bestFit="1" customWidth="1"/>
    <col min="2295" max="2295" width="3.77734375" style="7" bestFit="1" customWidth="1"/>
    <col min="2296" max="2296" width="0.88671875" style="7" bestFit="1" customWidth="1"/>
    <col min="2297" max="2297" width="2.77734375" style="7" bestFit="1" customWidth="1"/>
    <col min="2298" max="2298" width="0.88671875" style="7" bestFit="1" customWidth="1"/>
    <col min="2299" max="2299" width="3.77734375" style="7" bestFit="1" customWidth="1"/>
    <col min="2300" max="2300" width="0.88671875" style="7" bestFit="1" customWidth="1"/>
    <col min="2301" max="2301" width="2.77734375" style="7" bestFit="1" customWidth="1"/>
    <col min="2302" max="2302" width="1.88671875" style="7" bestFit="1" customWidth="1"/>
    <col min="2303" max="2304" width="0.88671875" style="7" bestFit="1" customWidth="1"/>
    <col min="2305" max="2305" width="5.5546875" style="7" bestFit="1" customWidth="1"/>
    <col min="2306" max="2306" width="1.88671875" style="7" bestFit="1" customWidth="1"/>
    <col min="2307" max="2307" width="2.77734375" style="7" bestFit="1" customWidth="1"/>
    <col min="2308" max="2308" width="1.88671875" style="7" bestFit="1" customWidth="1"/>
    <col min="2309" max="2309" width="9.33203125" style="7" bestFit="1" customWidth="1"/>
    <col min="2310" max="2538" width="8.88671875" style="7"/>
    <col min="2539" max="2540" width="4.6640625" style="7" bestFit="1" customWidth="1"/>
    <col min="2541" max="2541" width="1.88671875" style="7" bestFit="1" customWidth="1"/>
    <col min="2542" max="2543" width="2.77734375" style="7" bestFit="1" customWidth="1"/>
    <col min="2544" max="2544" width="1.88671875" style="7" bestFit="1" customWidth="1"/>
    <col min="2545" max="2545" width="4.6640625" style="7" bestFit="1" customWidth="1"/>
    <col min="2546" max="2546" width="5.5546875" style="7" bestFit="1" customWidth="1"/>
    <col min="2547" max="2547" width="9.33203125" style="7" bestFit="1" customWidth="1"/>
    <col min="2548" max="2548" width="8.44140625" style="7" bestFit="1" customWidth="1"/>
    <col min="2549" max="2549" width="4.6640625" style="7" bestFit="1" customWidth="1"/>
    <col min="2550" max="2550" width="0.88671875" style="7" bestFit="1" customWidth="1"/>
    <col min="2551" max="2551" width="3.77734375" style="7" bestFit="1" customWidth="1"/>
    <col min="2552" max="2552" width="0.88671875" style="7" bestFit="1" customWidth="1"/>
    <col min="2553" max="2553" width="2.77734375" style="7" bestFit="1" customWidth="1"/>
    <col min="2554" max="2554" width="0.88671875" style="7" bestFit="1" customWidth="1"/>
    <col min="2555" max="2555" width="3.77734375" style="7" bestFit="1" customWidth="1"/>
    <col min="2556" max="2556" width="0.88671875" style="7" bestFit="1" customWidth="1"/>
    <col min="2557" max="2557" width="2.77734375" style="7" bestFit="1" customWidth="1"/>
    <col min="2558" max="2558" width="1.88671875" style="7" bestFit="1" customWidth="1"/>
    <col min="2559" max="2560" width="0.88671875" style="7" bestFit="1" customWidth="1"/>
    <col min="2561" max="2561" width="5.5546875" style="7" bestFit="1" customWidth="1"/>
    <col min="2562" max="2562" width="1.88671875" style="7" bestFit="1" customWidth="1"/>
    <col min="2563" max="2563" width="2.77734375" style="7" bestFit="1" customWidth="1"/>
    <col min="2564" max="2564" width="1.88671875" style="7" bestFit="1" customWidth="1"/>
    <col min="2565" max="2565" width="9.33203125" style="7" bestFit="1" customWidth="1"/>
    <col min="2566" max="2794" width="8.88671875" style="7"/>
    <col min="2795" max="2796" width="4.6640625" style="7" bestFit="1" customWidth="1"/>
    <col min="2797" max="2797" width="1.88671875" style="7" bestFit="1" customWidth="1"/>
    <col min="2798" max="2799" width="2.77734375" style="7" bestFit="1" customWidth="1"/>
    <col min="2800" max="2800" width="1.88671875" style="7" bestFit="1" customWidth="1"/>
    <col min="2801" max="2801" width="4.6640625" style="7" bestFit="1" customWidth="1"/>
    <col min="2802" max="2802" width="5.5546875" style="7" bestFit="1" customWidth="1"/>
    <col min="2803" max="2803" width="9.33203125" style="7" bestFit="1" customWidth="1"/>
    <col min="2804" max="2804" width="8.44140625" style="7" bestFit="1" customWidth="1"/>
    <col min="2805" max="2805" width="4.6640625" style="7" bestFit="1" customWidth="1"/>
    <col min="2806" max="2806" width="0.88671875" style="7" bestFit="1" customWidth="1"/>
    <col min="2807" max="2807" width="3.77734375" style="7" bestFit="1" customWidth="1"/>
    <col min="2808" max="2808" width="0.88671875" style="7" bestFit="1" customWidth="1"/>
    <col min="2809" max="2809" width="2.77734375" style="7" bestFit="1" customWidth="1"/>
    <col min="2810" max="2810" width="0.88671875" style="7" bestFit="1" customWidth="1"/>
    <col min="2811" max="2811" width="3.77734375" style="7" bestFit="1" customWidth="1"/>
    <col min="2812" max="2812" width="0.88671875" style="7" bestFit="1" customWidth="1"/>
    <col min="2813" max="2813" width="2.77734375" style="7" bestFit="1" customWidth="1"/>
    <col min="2814" max="2814" width="1.88671875" style="7" bestFit="1" customWidth="1"/>
    <col min="2815" max="2816" width="0.88671875" style="7" bestFit="1" customWidth="1"/>
    <col min="2817" max="2817" width="5.5546875" style="7" bestFit="1" customWidth="1"/>
    <col min="2818" max="2818" width="1.88671875" style="7" bestFit="1" customWidth="1"/>
    <col min="2819" max="2819" width="2.77734375" style="7" bestFit="1" customWidth="1"/>
    <col min="2820" max="2820" width="1.88671875" style="7" bestFit="1" customWidth="1"/>
    <col min="2821" max="2821" width="9.33203125" style="7" bestFit="1" customWidth="1"/>
    <col min="2822" max="3050" width="8.88671875" style="7"/>
    <col min="3051" max="3052" width="4.6640625" style="7" bestFit="1" customWidth="1"/>
    <col min="3053" max="3053" width="1.88671875" style="7" bestFit="1" customWidth="1"/>
    <col min="3054" max="3055" width="2.77734375" style="7" bestFit="1" customWidth="1"/>
    <col min="3056" max="3056" width="1.88671875" style="7" bestFit="1" customWidth="1"/>
    <col min="3057" max="3057" width="4.6640625" style="7" bestFit="1" customWidth="1"/>
    <col min="3058" max="3058" width="5.5546875" style="7" bestFit="1" customWidth="1"/>
    <col min="3059" max="3059" width="9.33203125" style="7" bestFit="1" customWidth="1"/>
    <col min="3060" max="3060" width="8.44140625" style="7" bestFit="1" customWidth="1"/>
    <col min="3061" max="3061" width="4.6640625" style="7" bestFit="1" customWidth="1"/>
    <col min="3062" max="3062" width="0.88671875" style="7" bestFit="1" customWidth="1"/>
    <col min="3063" max="3063" width="3.77734375" style="7" bestFit="1" customWidth="1"/>
    <col min="3064" max="3064" width="0.88671875" style="7" bestFit="1" customWidth="1"/>
    <col min="3065" max="3065" width="2.77734375" style="7" bestFit="1" customWidth="1"/>
    <col min="3066" max="3066" width="0.88671875" style="7" bestFit="1" customWidth="1"/>
    <col min="3067" max="3067" width="3.77734375" style="7" bestFit="1" customWidth="1"/>
    <col min="3068" max="3068" width="0.88671875" style="7" bestFit="1" customWidth="1"/>
    <col min="3069" max="3069" width="2.77734375" style="7" bestFit="1" customWidth="1"/>
    <col min="3070" max="3070" width="1.88671875" style="7" bestFit="1" customWidth="1"/>
    <col min="3071" max="3072" width="0.88671875" style="7" bestFit="1" customWidth="1"/>
    <col min="3073" max="3073" width="5.5546875" style="7" bestFit="1" customWidth="1"/>
    <col min="3074" max="3074" width="1.88671875" style="7" bestFit="1" customWidth="1"/>
    <col min="3075" max="3075" width="2.77734375" style="7" bestFit="1" customWidth="1"/>
    <col min="3076" max="3076" width="1.88671875" style="7" bestFit="1" customWidth="1"/>
    <col min="3077" max="3077" width="9.33203125" style="7" bestFit="1" customWidth="1"/>
    <col min="3078" max="3306" width="8.88671875" style="7"/>
    <col min="3307" max="3308" width="4.6640625" style="7" bestFit="1" customWidth="1"/>
    <col min="3309" max="3309" width="1.88671875" style="7" bestFit="1" customWidth="1"/>
    <col min="3310" max="3311" width="2.77734375" style="7" bestFit="1" customWidth="1"/>
    <col min="3312" max="3312" width="1.88671875" style="7" bestFit="1" customWidth="1"/>
    <col min="3313" max="3313" width="4.6640625" style="7" bestFit="1" customWidth="1"/>
    <col min="3314" max="3314" width="5.5546875" style="7" bestFit="1" customWidth="1"/>
    <col min="3315" max="3315" width="9.33203125" style="7" bestFit="1" customWidth="1"/>
    <col min="3316" max="3316" width="8.44140625" style="7" bestFit="1" customWidth="1"/>
    <col min="3317" max="3317" width="4.6640625" style="7" bestFit="1" customWidth="1"/>
    <col min="3318" max="3318" width="0.88671875" style="7" bestFit="1" customWidth="1"/>
    <col min="3319" max="3319" width="3.77734375" style="7" bestFit="1" customWidth="1"/>
    <col min="3320" max="3320" width="0.88671875" style="7" bestFit="1" customWidth="1"/>
    <col min="3321" max="3321" width="2.77734375" style="7" bestFit="1" customWidth="1"/>
    <col min="3322" max="3322" width="0.88671875" style="7" bestFit="1" customWidth="1"/>
    <col min="3323" max="3323" width="3.77734375" style="7" bestFit="1" customWidth="1"/>
    <col min="3324" max="3324" width="0.88671875" style="7" bestFit="1" customWidth="1"/>
    <col min="3325" max="3325" width="2.77734375" style="7" bestFit="1" customWidth="1"/>
    <col min="3326" max="3326" width="1.88671875" style="7" bestFit="1" customWidth="1"/>
    <col min="3327" max="3328" width="0.88671875" style="7" bestFit="1" customWidth="1"/>
    <col min="3329" max="3329" width="5.5546875" style="7" bestFit="1" customWidth="1"/>
    <col min="3330" max="3330" width="1.88671875" style="7" bestFit="1" customWidth="1"/>
    <col min="3331" max="3331" width="2.77734375" style="7" bestFit="1" customWidth="1"/>
    <col min="3332" max="3332" width="1.88671875" style="7" bestFit="1" customWidth="1"/>
    <col min="3333" max="3333" width="9.33203125" style="7" bestFit="1" customWidth="1"/>
    <col min="3334" max="3562" width="8.88671875" style="7"/>
    <col min="3563" max="3564" width="4.6640625" style="7" bestFit="1" customWidth="1"/>
    <col min="3565" max="3565" width="1.88671875" style="7" bestFit="1" customWidth="1"/>
    <col min="3566" max="3567" width="2.77734375" style="7" bestFit="1" customWidth="1"/>
    <col min="3568" max="3568" width="1.88671875" style="7" bestFit="1" customWidth="1"/>
    <col min="3569" max="3569" width="4.6640625" style="7" bestFit="1" customWidth="1"/>
    <col min="3570" max="3570" width="5.5546875" style="7" bestFit="1" customWidth="1"/>
    <col min="3571" max="3571" width="9.33203125" style="7" bestFit="1" customWidth="1"/>
    <col min="3572" max="3572" width="8.44140625" style="7" bestFit="1" customWidth="1"/>
    <col min="3573" max="3573" width="4.6640625" style="7" bestFit="1" customWidth="1"/>
    <col min="3574" max="3574" width="0.88671875" style="7" bestFit="1" customWidth="1"/>
    <col min="3575" max="3575" width="3.77734375" style="7" bestFit="1" customWidth="1"/>
    <col min="3576" max="3576" width="0.88671875" style="7" bestFit="1" customWidth="1"/>
    <col min="3577" max="3577" width="2.77734375" style="7" bestFit="1" customWidth="1"/>
    <col min="3578" max="3578" width="0.88671875" style="7" bestFit="1" customWidth="1"/>
    <col min="3579" max="3579" width="3.77734375" style="7" bestFit="1" customWidth="1"/>
    <col min="3580" max="3580" width="0.88671875" style="7" bestFit="1" customWidth="1"/>
    <col min="3581" max="3581" width="2.77734375" style="7" bestFit="1" customWidth="1"/>
    <col min="3582" max="3582" width="1.88671875" style="7" bestFit="1" customWidth="1"/>
    <col min="3583" max="3584" width="0.88671875" style="7" bestFit="1" customWidth="1"/>
    <col min="3585" max="3585" width="5.5546875" style="7" bestFit="1" customWidth="1"/>
    <col min="3586" max="3586" width="1.88671875" style="7" bestFit="1" customWidth="1"/>
    <col min="3587" max="3587" width="2.77734375" style="7" bestFit="1" customWidth="1"/>
    <col min="3588" max="3588" width="1.88671875" style="7" bestFit="1" customWidth="1"/>
    <col min="3589" max="3589" width="9.33203125" style="7" bestFit="1" customWidth="1"/>
    <col min="3590" max="3818" width="8.88671875" style="7"/>
    <col min="3819" max="3820" width="4.6640625" style="7" bestFit="1" customWidth="1"/>
    <col min="3821" max="3821" width="1.88671875" style="7" bestFit="1" customWidth="1"/>
    <col min="3822" max="3823" width="2.77734375" style="7" bestFit="1" customWidth="1"/>
    <col min="3824" max="3824" width="1.88671875" style="7" bestFit="1" customWidth="1"/>
    <col min="3825" max="3825" width="4.6640625" style="7" bestFit="1" customWidth="1"/>
    <col min="3826" max="3826" width="5.5546875" style="7" bestFit="1" customWidth="1"/>
    <col min="3827" max="3827" width="9.33203125" style="7" bestFit="1" customWidth="1"/>
    <col min="3828" max="3828" width="8.44140625" style="7" bestFit="1" customWidth="1"/>
    <col min="3829" max="3829" width="4.6640625" style="7" bestFit="1" customWidth="1"/>
    <col min="3830" max="3830" width="0.88671875" style="7" bestFit="1" customWidth="1"/>
    <col min="3831" max="3831" width="3.77734375" style="7" bestFit="1" customWidth="1"/>
    <col min="3832" max="3832" width="0.88671875" style="7" bestFit="1" customWidth="1"/>
    <col min="3833" max="3833" width="2.77734375" style="7" bestFit="1" customWidth="1"/>
    <col min="3834" max="3834" width="0.88671875" style="7" bestFit="1" customWidth="1"/>
    <col min="3835" max="3835" width="3.77734375" style="7" bestFit="1" customWidth="1"/>
    <col min="3836" max="3836" width="0.88671875" style="7" bestFit="1" customWidth="1"/>
    <col min="3837" max="3837" width="2.77734375" style="7" bestFit="1" customWidth="1"/>
    <col min="3838" max="3838" width="1.88671875" style="7" bestFit="1" customWidth="1"/>
    <col min="3839" max="3840" width="0.88671875" style="7" bestFit="1" customWidth="1"/>
    <col min="3841" max="3841" width="5.5546875" style="7" bestFit="1" customWidth="1"/>
    <col min="3842" max="3842" width="1.88671875" style="7" bestFit="1" customWidth="1"/>
    <col min="3843" max="3843" width="2.77734375" style="7" bestFit="1" customWidth="1"/>
    <col min="3844" max="3844" width="1.88671875" style="7" bestFit="1" customWidth="1"/>
    <col min="3845" max="3845" width="9.33203125" style="7" bestFit="1" customWidth="1"/>
    <col min="3846" max="4074" width="8.88671875" style="7"/>
    <col min="4075" max="4076" width="4.6640625" style="7" bestFit="1" customWidth="1"/>
    <col min="4077" max="4077" width="1.88671875" style="7" bestFit="1" customWidth="1"/>
    <col min="4078" max="4079" width="2.77734375" style="7" bestFit="1" customWidth="1"/>
    <col min="4080" max="4080" width="1.88671875" style="7" bestFit="1" customWidth="1"/>
    <col min="4081" max="4081" width="4.6640625" style="7" bestFit="1" customWidth="1"/>
    <col min="4082" max="4082" width="5.5546875" style="7" bestFit="1" customWidth="1"/>
    <col min="4083" max="4083" width="9.33203125" style="7" bestFit="1" customWidth="1"/>
    <col min="4084" max="4084" width="8.44140625" style="7" bestFit="1" customWidth="1"/>
    <col min="4085" max="4085" width="4.6640625" style="7" bestFit="1" customWidth="1"/>
    <col min="4086" max="4086" width="0.88671875" style="7" bestFit="1" customWidth="1"/>
    <col min="4087" max="4087" width="3.77734375" style="7" bestFit="1" customWidth="1"/>
    <col min="4088" max="4088" width="0.88671875" style="7" bestFit="1" customWidth="1"/>
    <col min="4089" max="4089" width="2.77734375" style="7" bestFit="1" customWidth="1"/>
    <col min="4090" max="4090" width="0.88671875" style="7" bestFit="1" customWidth="1"/>
    <col min="4091" max="4091" width="3.77734375" style="7" bestFit="1" customWidth="1"/>
    <col min="4092" max="4092" width="0.88671875" style="7" bestFit="1" customWidth="1"/>
    <col min="4093" max="4093" width="2.77734375" style="7" bestFit="1" customWidth="1"/>
    <col min="4094" max="4094" width="1.88671875" style="7" bestFit="1" customWidth="1"/>
    <col min="4095" max="4096" width="0.88671875" style="7" bestFit="1" customWidth="1"/>
    <col min="4097" max="4097" width="5.5546875" style="7" bestFit="1" customWidth="1"/>
    <col min="4098" max="4098" width="1.88671875" style="7" bestFit="1" customWidth="1"/>
    <col min="4099" max="4099" width="2.77734375" style="7" bestFit="1" customWidth="1"/>
    <col min="4100" max="4100" width="1.88671875" style="7" bestFit="1" customWidth="1"/>
    <col min="4101" max="4101" width="9.33203125" style="7" bestFit="1" customWidth="1"/>
    <col min="4102" max="4330" width="8.88671875" style="7"/>
    <col min="4331" max="4332" width="4.6640625" style="7" bestFit="1" customWidth="1"/>
    <col min="4333" max="4333" width="1.88671875" style="7" bestFit="1" customWidth="1"/>
    <col min="4334" max="4335" width="2.77734375" style="7" bestFit="1" customWidth="1"/>
    <col min="4336" max="4336" width="1.88671875" style="7" bestFit="1" customWidth="1"/>
    <col min="4337" max="4337" width="4.6640625" style="7" bestFit="1" customWidth="1"/>
    <col min="4338" max="4338" width="5.5546875" style="7" bestFit="1" customWidth="1"/>
    <col min="4339" max="4339" width="9.33203125" style="7" bestFit="1" customWidth="1"/>
    <col min="4340" max="4340" width="8.44140625" style="7" bestFit="1" customWidth="1"/>
    <col min="4341" max="4341" width="4.6640625" style="7" bestFit="1" customWidth="1"/>
    <col min="4342" max="4342" width="0.88671875" style="7" bestFit="1" customWidth="1"/>
    <col min="4343" max="4343" width="3.77734375" style="7" bestFit="1" customWidth="1"/>
    <col min="4344" max="4344" width="0.88671875" style="7" bestFit="1" customWidth="1"/>
    <col min="4345" max="4345" width="2.77734375" style="7" bestFit="1" customWidth="1"/>
    <col min="4346" max="4346" width="0.88671875" style="7" bestFit="1" customWidth="1"/>
    <col min="4347" max="4347" width="3.77734375" style="7" bestFit="1" customWidth="1"/>
    <col min="4348" max="4348" width="0.88671875" style="7" bestFit="1" customWidth="1"/>
    <col min="4349" max="4349" width="2.77734375" style="7" bestFit="1" customWidth="1"/>
    <col min="4350" max="4350" width="1.88671875" style="7" bestFit="1" customWidth="1"/>
    <col min="4351" max="4352" width="0.88671875" style="7" bestFit="1" customWidth="1"/>
    <col min="4353" max="4353" width="5.5546875" style="7" bestFit="1" customWidth="1"/>
    <col min="4354" max="4354" width="1.88671875" style="7" bestFit="1" customWidth="1"/>
    <col min="4355" max="4355" width="2.77734375" style="7" bestFit="1" customWidth="1"/>
    <col min="4356" max="4356" width="1.88671875" style="7" bestFit="1" customWidth="1"/>
    <col min="4357" max="4357" width="9.33203125" style="7" bestFit="1" customWidth="1"/>
    <col min="4358" max="4586" width="8.88671875" style="7"/>
    <col min="4587" max="4588" width="4.6640625" style="7" bestFit="1" customWidth="1"/>
    <col min="4589" max="4589" width="1.88671875" style="7" bestFit="1" customWidth="1"/>
    <col min="4590" max="4591" width="2.77734375" style="7" bestFit="1" customWidth="1"/>
    <col min="4592" max="4592" width="1.88671875" style="7" bestFit="1" customWidth="1"/>
    <col min="4593" max="4593" width="4.6640625" style="7" bestFit="1" customWidth="1"/>
    <col min="4594" max="4594" width="5.5546875" style="7" bestFit="1" customWidth="1"/>
    <col min="4595" max="4595" width="9.33203125" style="7" bestFit="1" customWidth="1"/>
    <col min="4596" max="4596" width="8.44140625" style="7" bestFit="1" customWidth="1"/>
    <col min="4597" max="4597" width="4.6640625" style="7" bestFit="1" customWidth="1"/>
    <col min="4598" max="4598" width="0.88671875" style="7" bestFit="1" customWidth="1"/>
    <col min="4599" max="4599" width="3.77734375" style="7" bestFit="1" customWidth="1"/>
    <col min="4600" max="4600" width="0.88671875" style="7" bestFit="1" customWidth="1"/>
    <col min="4601" max="4601" width="2.77734375" style="7" bestFit="1" customWidth="1"/>
    <col min="4602" max="4602" width="0.88671875" style="7" bestFit="1" customWidth="1"/>
    <col min="4603" max="4603" width="3.77734375" style="7" bestFit="1" customWidth="1"/>
    <col min="4604" max="4604" width="0.88671875" style="7" bestFit="1" customWidth="1"/>
    <col min="4605" max="4605" width="2.77734375" style="7" bestFit="1" customWidth="1"/>
    <col min="4606" max="4606" width="1.88671875" style="7" bestFit="1" customWidth="1"/>
    <col min="4607" max="4608" width="0.88671875" style="7" bestFit="1" customWidth="1"/>
    <col min="4609" max="4609" width="5.5546875" style="7" bestFit="1" customWidth="1"/>
    <col min="4610" max="4610" width="1.88671875" style="7" bestFit="1" customWidth="1"/>
    <col min="4611" max="4611" width="2.77734375" style="7" bestFit="1" customWidth="1"/>
    <col min="4612" max="4612" width="1.88671875" style="7" bestFit="1" customWidth="1"/>
    <col min="4613" max="4613" width="9.33203125" style="7" bestFit="1" customWidth="1"/>
    <col min="4614" max="4842" width="8.88671875" style="7"/>
    <col min="4843" max="4844" width="4.6640625" style="7" bestFit="1" customWidth="1"/>
    <col min="4845" max="4845" width="1.88671875" style="7" bestFit="1" customWidth="1"/>
    <col min="4846" max="4847" width="2.77734375" style="7" bestFit="1" customWidth="1"/>
    <col min="4848" max="4848" width="1.88671875" style="7" bestFit="1" customWidth="1"/>
    <col min="4849" max="4849" width="4.6640625" style="7" bestFit="1" customWidth="1"/>
    <col min="4850" max="4850" width="5.5546875" style="7" bestFit="1" customWidth="1"/>
    <col min="4851" max="4851" width="9.33203125" style="7" bestFit="1" customWidth="1"/>
    <col min="4852" max="4852" width="8.44140625" style="7" bestFit="1" customWidth="1"/>
    <col min="4853" max="4853" width="4.6640625" style="7" bestFit="1" customWidth="1"/>
    <col min="4854" max="4854" width="0.88671875" style="7" bestFit="1" customWidth="1"/>
    <col min="4855" max="4855" width="3.77734375" style="7" bestFit="1" customWidth="1"/>
    <col min="4856" max="4856" width="0.88671875" style="7" bestFit="1" customWidth="1"/>
    <col min="4857" max="4857" width="2.77734375" style="7" bestFit="1" customWidth="1"/>
    <col min="4858" max="4858" width="0.88671875" style="7" bestFit="1" customWidth="1"/>
    <col min="4859" max="4859" width="3.77734375" style="7" bestFit="1" customWidth="1"/>
    <col min="4860" max="4860" width="0.88671875" style="7" bestFit="1" customWidth="1"/>
    <col min="4861" max="4861" width="2.77734375" style="7" bestFit="1" customWidth="1"/>
    <col min="4862" max="4862" width="1.88671875" style="7" bestFit="1" customWidth="1"/>
    <col min="4863" max="4864" width="0.88671875" style="7" bestFit="1" customWidth="1"/>
    <col min="4865" max="4865" width="5.5546875" style="7" bestFit="1" customWidth="1"/>
    <col min="4866" max="4866" width="1.88671875" style="7" bestFit="1" customWidth="1"/>
    <col min="4867" max="4867" width="2.77734375" style="7" bestFit="1" customWidth="1"/>
    <col min="4868" max="4868" width="1.88671875" style="7" bestFit="1" customWidth="1"/>
    <col min="4869" max="4869" width="9.33203125" style="7" bestFit="1" customWidth="1"/>
    <col min="4870" max="5098" width="8.88671875" style="7"/>
    <col min="5099" max="5100" width="4.6640625" style="7" bestFit="1" customWidth="1"/>
    <col min="5101" max="5101" width="1.88671875" style="7" bestFit="1" customWidth="1"/>
    <col min="5102" max="5103" width="2.77734375" style="7" bestFit="1" customWidth="1"/>
    <col min="5104" max="5104" width="1.88671875" style="7" bestFit="1" customWidth="1"/>
    <col min="5105" max="5105" width="4.6640625" style="7" bestFit="1" customWidth="1"/>
    <col min="5106" max="5106" width="5.5546875" style="7" bestFit="1" customWidth="1"/>
    <col min="5107" max="5107" width="9.33203125" style="7" bestFit="1" customWidth="1"/>
    <col min="5108" max="5108" width="8.44140625" style="7" bestFit="1" customWidth="1"/>
    <col min="5109" max="5109" width="4.6640625" style="7" bestFit="1" customWidth="1"/>
    <col min="5110" max="5110" width="0.88671875" style="7" bestFit="1" customWidth="1"/>
    <col min="5111" max="5111" width="3.77734375" style="7" bestFit="1" customWidth="1"/>
    <col min="5112" max="5112" width="0.88671875" style="7" bestFit="1" customWidth="1"/>
    <col min="5113" max="5113" width="2.77734375" style="7" bestFit="1" customWidth="1"/>
    <col min="5114" max="5114" width="0.88671875" style="7" bestFit="1" customWidth="1"/>
    <col min="5115" max="5115" width="3.77734375" style="7" bestFit="1" customWidth="1"/>
    <col min="5116" max="5116" width="0.88671875" style="7" bestFit="1" customWidth="1"/>
    <col min="5117" max="5117" width="2.77734375" style="7" bestFit="1" customWidth="1"/>
    <col min="5118" max="5118" width="1.88671875" style="7" bestFit="1" customWidth="1"/>
    <col min="5119" max="5120" width="0.88671875" style="7" bestFit="1" customWidth="1"/>
    <col min="5121" max="5121" width="5.5546875" style="7" bestFit="1" customWidth="1"/>
    <col min="5122" max="5122" width="1.88671875" style="7" bestFit="1" customWidth="1"/>
    <col min="5123" max="5123" width="2.77734375" style="7" bestFit="1" customWidth="1"/>
    <col min="5124" max="5124" width="1.88671875" style="7" bestFit="1" customWidth="1"/>
    <col min="5125" max="5125" width="9.33203125" style="7" bestFit="1" customWidth="1"/>
    <col min="5126" max="5354" width="8.88671875" style="7"/>
    <col min="5355" max="5356" width="4.6640625" style="7" bestFit="1" customWidth="1"/>
    <col min="5357" max="5357" width="1.88671875" style="7" bestFit="1" customWidth="1"/>
    <col min="5358" max="5359" width="2.77734375" style="7" bestFit="1" customWidth="1"/>
    <col min="5360" max="5360" width="1.88671875" style="7" bestFit="1" customWidth="1"/>
    <col min="5361" max="5361" width="4.6640625" style="7" bestFit="1" customWidth="1"/>
    <col min="5362" max="5362" width="5.5546875" style="7" bestFit="1" customWidth="1"/>
    <col min="5363" max="5363" width="9.33203125" style="7" bestFit="1" customWidth="1"/>
    <col min="5364" max="5364" width="8.44140625" style="7" bestFit="1" customWidth="1"/>
    <col min="5365" max="5365" width="4.6640625" style="7" bestFit="1" customWidth="1"/>
    <col min="5366" max="5366" width="0.88671875" style="7" bestFit="1" customWidth="1"/>
    <col min="5367" max="5367" width="3.77734375" style="7" bestFit="1" customWidth="1"/>
    <col min="5368" max="5368" width="0.88671875" style="7" bestFit="1" customWidth="1"/>
    <col min="5369" max="5369" width="2.77734375" style="7" bestFit="1" customWidth="1"/>
    <col min="5370" max="5370" width="0.88671875" style="7" bestFit="1" customWidth="1"/>
    <col min="5371" max="5371" width="3.77734375" style="7" bestFit="1" customWidth="1"/>
    <col min="5372" max="5372" width="0.88671875" style="7" bestFit="1" customWidth="1"/>
    <col min="5373" max="5373" width="2.77734375" style="7" bestFit="1" customWidth="1"/>
    <col min="5374" max="5374" width="1.88671875" style="7" bestFit="1" customWidth="1"/>
    <col min="5375" max="5376" width="0.88671875" style="7" bestFit="1" customWidth="1"/>
    <col min="5377" max="5377" width="5.5546875" style="7" bestFit="1" customWidth="1"/>
    <col min="5378" max="5378" width="1.88671875" style="7" bestFit="1" customWidth="1"/>
    <col min="5379" max="5379" width="2.77734375" style="7" bestFit="1" customWidth="1"/>
    <col min="5380" max="5380" width="1.88671875" style="7" bestFit="1" customWidth="1"/>
    <col min="5381" max="5381" width="9.33203125" style="7" bestFit="1" customWidth="1"/>
    <col min="5382" max="5610" width="8.88671875" style="7"/>
    <col min="5611" max="5612" width="4.6640625" style="7" bestFit="1" customWidth="1"/>
    <col min="5613" max="5613" width="1.88671875" style="7" bestFit="1" customWidth="1"/>
    <col min="5614" max="5615" width="2.77734375" style="7" bestFit="1" customWidth="1"/>
    <col min="5616" max="5616" width="1.88671875" style="7" bestFit="1" customWidth="1"/>
    <col min="5617" max="5617" width="4.6640625" style="7" bestFit="1" customWidth="1"/>
    <col min="5618" max="5618" width="5.5546875" style="7" bestFit="1" customWidth="1"/>
    <col min="5619" max="5619" width="9.33203125" style="7" bestFit="1" customWidth="1"/>
    <col min="5620" max="5620" width="8.44140625" style="7" bestFit="1" customWidth="1"/>
    <col min="5621" max="5621" width="4.6640625" style="7" bestFit="1" customWidth="1"/>
    <col min="5622" max="5622" width="0.88671875" style="7" bestFit="1" customWidth="1"/>
    <col min="5623" max="5623" width="3.77734375" style="7" bestFit="1" customWidth="1"/>
    <col min="5624" max="5624" width="0.88671875" style="7" bestFit="1" customWidth="1"/>
    <col min="5625" max="5625" width="2.77734375" style="7" bestFit="1" customWidth="1"/>
    <col min="5626" max="5626" width="0.88671875" style="7" bestFit="1" customWidth="1"/>
    <col min="5627" max="5627" width="3.77734375" style="7" bestFit="1" customWidth="1"/>
    <col min="5628" max="5628" width="0.88671875" style="7" bestFit="1" customWidth="1"/>
    <col min="5629" max="5629" width="2.77734375" style="7" bestFit="1" customWidth="1"/>
    <col min="5630" max="5630" width="1.88671875" style="7" bestFit="1" customWidth="1"/>
    <col min="5631" max="5632" width="0.88671875" style="7" bestFit="1" customWidth="1"/>
    <col min="5633" max="5633" width="5.5546875" style="7" bestFit="1" customWidth="1"/>
    <col min="5634" max="5634" width="1.88671875" style="7" bestFit="1" customWidth="1"/>
    <col min="5635" max="5635" width="2.77734375" style="7" bestFit="1" customWidth="1"/>
    <col min="5636" max="5636" width="1.88671875" style="7" bestFit="1" customWidth="1"/>
    <col min="5637" max="5637" width="9.33203125" style="7" bestFit="1" customWidth="1"/>
    <col min="5638" max="5866" width="8.88671875" style="7"/>
    <col min="5867" max="5868" width="4.6640625" style="7" bestFit="1" customWidth="1"/>
    <col min="5869" max="5869" width="1.88671875" style="7" bestFit="1" customWidth="1"/>
    <col min="5870" max="5871" width="2.77734375" style="7" bestFit="1" customWidth="1"/>
    <col min="5872" max="5872" width="1.88671875" style="7" bestFit="1" customWidth="1"/>
    <col min="5873" max="5873" width="4.6640625" style="7" bestFit="1" customWidth="1"/>
    <col min="5874" max="5874" width="5.5546875" style="7" bestFit="1" customWidth="1"/>
    <col min="5875" max="5875" width="9.33203125" style="7" bestFit="1" customWidth="1"/>
    <col min="5876" max="5876" width="8.44140625" style="7" bestFit="1" customWidth="1"/>
    <col min="5877" max="5877" width="4.6640625" style="7" bestFit="1" customWidth="1"/>
    <col min="5878" max="5878" width="0.88671875" style="7" bestFit="1" customWidth="1"/>
    <col min="5879" max="5879" width="3.77734375" style="7" bestFit="1" customWidth="1"/>
    <col min="5880" max="5880" width="0.88671875" style="7" bestFit="1" customWidth="1"/>
    <col min="5881" max="5881" width="2.77734375" style="7" bestFit="1" customWidth="1"/>
    <col min="5882" max="5882" width="0.88671875" style="7" bestFit="1" customWidth="1"/>
    <col min="5883" max="5883" width="3.77734375" style="7" bestFit="1" customWidth="1"/>
    <col min="5884" max="5884" width="0.88671875" style="7" bestFit="1" customWidth="1"/>
    <col min="5885" max="5885" width="2.77734375" style="7" bestFit="1" customWidth="1"/>
    <col min="5886" max="5886" width="1.88671875" style="7" bestFit="1" customWidth="1"/>
    <col min="5887" max="5888" width="0.88671875" style="7" bestFit="1" customWidth="1"/>
    <col min="5889" max="5889" width="5.5546875" style="7" bestFit="1" customWidth="1"/>
    <col min="5890" max="5890" width="1.88671875" style="7" bestFit="1" customWidth="1"/>
    <col min="5891" max="5891" width="2.77734375" style="7" bestFit="1" customWidth="1"/>
    <col min="5892" max="5892" width="1.88671875" style="7" bestFit="1" customWidth="1"/>
    <col min="5893" max="5893" width="9.33203125" style="7" bestFit="1" customWidth="1"/>
    <col min="5894" max="6122" width="8.88671875" style="7"/>
    <col min="6123" max="6124" width="4.6640625" style="7" bestFit="1" customWidth="1"/>
    <col min="6125" max="6125" width="1.88671875" style="7" bestFit="1" customWidth="1"/>
    <col min="6126" max="6127" width="2.77734375" style="7" bestFit="1" customWidth="1"/>
    <col min="6128" max="6128" width="1.88671875" style="7" bestFit="1" customWidth="1"/>
    <col min="6129" max="6129" width="4.6640625" style="7" bestFit="1" customWidth="1"/>
    <col min="6130" max="6130" width="5.5546875" style="7" bestFit="1" customWidth="1"/>
    <col min="6131" max="6131" width="9.33203125" style="7" bestFit="1" customWidth="1"/>
    <col min="6132" max="6132" width="8.44140625" style="7" bestFit="1" customWidth="1"/>
    <col min="6133" max="6133" width="4.6640625" style="7" bestFit="1" customWidth="1"/>
    <col min="6134" max="6134" width="0.88671875" style="7" bestFit="1" customWidth="1"/>
    <col min="6135" max="6135" width="3.77734375" style="7" bestFit="1" customWidth="1"/>
    <col min="6136" max="6136" width="0.88671875" style="7" bestFit="1" customWidth="1"/>
    <col min="6137" max="6137" width="2.77734375" style="7" bestFit="1" customWidth="1"/>
    <col min="6138" max="6138" width="0.88671875" style="7" bestFit="1" customWidth="1"/>
    <col min="6139" max="6139" width="3.77734375" style="7" bestFit="1" customWidth="1"/>
    <col min="6140" max="6140" width="0.88671875" style="7" bestFit="1" customWidth="1"/>
    <col min="6141" max="6141" width="2.77734375" style="7" bestFit="1" customWidth="1"/>
    <col min="6142" max="6142" width="1.88671875" style="7" bestFit="1" customWidth="1"/>
    <col min="6143" max="6144" width="0.88671875" style="7" bestFit="1" customWidth="1"/>
    <col min="6145" max="6145" width="5.5546875" style="7" bestFit="1" customWidth="1"/>
    <col min="6146" max="6146" width="1.88671875" style="7" bestFit="1" customWidth="1"/>
    <col min="6147" max="6147" width="2.77734375" style="7" bestFit="1" customWidth="1"/>
    <col min="6148" max="6148" width="1.88671875" style="7" bestFit="1" customWidth="1"/>
    <col min="6149" max="6149" width="9.33203125" style="7" bestFit="1" customWidth="1"/>
    <col min="6150" max="6378" width="8.88671875" style="7"/>
    <col min="6379" max="6380" width="4.6640625" style="7" bestFit="1" customWidth="1"/>
    <col min="6381" max="6381" width="1.88671875" style="7" bestFit="1" customWidth="1"/>
    <col min="6382" max="6383" width="2.77734375" style="7" bestFit="1" customWidth="1"/>
    <col min="6384" max="6384" width="1.88671875" style="7" bestFit="1" customWidth="1"/>
    <col min="6385" max="6385" width="4.6640625" style="7" bestFit="1" customWidth="1"/>
    <col min="6386" max="6386" width="5.5546875" style="7" bestFit="1" customWidth="1"/>
    <col min="6387" max="6387" width="9.33203125" style="7" bestFit="1" customWidth="1"/>
    <col min="6388" max="6388" width="8.44140625" style="7" bestFit="1" customWidth="1"/>
    <col min="6389" max="6389" width="4.6640625" style="7" bestFit="1" customWidth="1"/>
    <col min="6390" max="6390" width="0.88671875" style="7" bestFit="1" customWidth="1"/>
    <col min="6391" max="6391" width="3.77734375" style="7" bestFit="1" customWidth="1"/>
    <col min="6392" max="6392" width="0.88671875" style="7" bestFit="1" customWidth="1"/>
    <col min="6393" max="6393" width="2.77734375" style="7" bestFit="1" customWidth="1"/>
    <col min="6394" max="6394" width="0.88671875" style="7" bestFit="1" customWidth="1"/>
    <col min="6395" max="6395" width="3.77734375" style="7" bestFit="1" customWidth="1"/>
    <col min="6396" max="6396" width="0.88671875" style="7" bestFit="1" customWidth="1"/>
    <col min="6397" max="6397" width="2.77734375" style="7" bestFit="1" customWidth="1"/>
    <col min="6398" max="6398" width="1.88671875" style="7" bestFit="1" customWidth="1"/>
    <col min="6399" max="6400" width="0.88671875" style="7" bestFit="1" customWidth="1"/>
    <col min="6401" max="6401" width="5.5546875" style="7" bestFit="1" customWidth="1"/>
    <col min="6402" max="6402" width="1.88671875" style="7" bestFit="1" customWidth="1"/>
    <col min="6403" max="6403" width="2.77734375" style="7" bestFit="1" customWidth="1"/>
    <col min="6404" max="6404" width="1.88671875" style="7" bestFit="1" customWidth="1"/>
    <col min="6405" max="6405" width="9.33203125" style="7" bestFit="1" customWidth="1"/>
    <col min="6406" max="6634" width="8.88671875" style="7"/>
    <col min="6635" max="6636" width="4.6640625" style="7" bestFit="1" customWidth="1"/>
    <col min="6637" max="6637" width="1.88671875" style="7" bestFit="1" customWidth="1"/>
    <col min="6638" max="6639" width="2.77734375" style="7" bestFit="1" customWidth="1"/>
    <col min="6640" max="6640" width="1.88671875" style="7" bestFit="1" customWidth="1"/>
    <col min="6641" max="6641" width="4.6640625" style="7" bestFit="1" customWidth="1"/>
    <col min="6642" max="6642" width="5.5546875" style="7" bestFit="1" customWidth="1"/>
    <col min="6643" max="6643" width="9.33203125" style="7" bestFit="1" customWidth="1"/>
    <col min="6644" max="6644" width="8.44140625" style="7" bestFit="1" customWidth="1"/>
    <col min="6645" max="6645" width="4.6640625" style="7" bestFit="1" customWidth="1"/>
    <col min="6646" max="6646" width="0.88671875" style="7" bestFit="1" customWidth="1"/>
    <col min="6647" max="6647" width="3.77734375" style="7" bestFit="1" customWidth="1"/>
    <col min="6648" max="6648" width="0.88671875" style="7" bestFit="1" customWidth="1"/>
    <col min="6649" max="6649" width="2.77734375" style="7" bestFit="1" customWidth="1"/>
    <col min="6650" max="6650" width="0.88671875" style="7" bestFit="1" customWidth="1"/>
    <col min="6651" max="6651" width="3.77734375" style="7" bestFit="1" customWidth="1"/>
    <col min="6652" max="6652" width="0.88671875" style="7" bestFit="1" customWidth="1"/>
    <col min="6653" max="6653" width="2.77734375" style="7" bestFit="1" customWidth="1"/>
    <col min="6654" max="6654" width="1.88671875" style="7" bestFit="1" customWidth="1"/>
    <col min="6655" max="6656" width="0.88671875" style="7" bestFit="1" customWidth="1"/>
    <col min="6657" max="6657" width="5.5546875" style="7" bestFit="1" customWidth="1"/>
    <col min="6658" max="6658" width="1.88671875" style="7" bestFit="1" customWidth="1"/>
    <col min="6659" max="6659" width="2.77734375" style="7" bestFit="1" customWidth="1"/>
    <col min="6660" max="6660" width="1.88671875" style="7" bestFit="1" customWidth="1"/>
    <col min="6661" max="6661" width="9.33203125" style="7" bestFit="1" customWidth="1"/>
    <col min="6662" max="6890" width="8.88671875" style="7"/>
    <col min="6891" max="6892" width="4.6640625" style="7" bestFit="1" customWidth="1"/>
    <col min="6893" max="6893" width="1.88671875" style="7" bestFit="1" customWidth="1"/>
    <col min="6894" max="6895" width="2.77734375" style="7" bestFit="1" customWidth="1"/>
    <col min="6896" max="6896" width="1.88671875" style="7" bestFit="1" customWidth="1"/>
    <col min="6897" max="6897" width="4.6640625" style="7" bestFit="1" customWidth="1"/>
    <col min="6898" max="6898" width="5.5546875" style="7" bestFit="1" customWidth="1"/>
    <col min="6899" max="6899" width="9.33203125" style="7" bestFit="1" customWidth="1"/>
    <col min="6900" max="6900" width="8.44140625" style="7" bestFit="1" customWidth="1"/>
    <col min="6901" max="6901" width="4.6640625" style="7" bestFit="1" customWidth="1"/>
    <col min="6902" max="6902" width="0.88671875" style="7" bestFit="1" customWidth="1"/>
    <col min="6903" max="6903" width="3.77734375" style="7" bestFit="1" customWidth="1"/>
    <col min="6904" max="6904" width="0.88671875" style="7" bestFit="1" customWidth="1"/>
    <col min="6905" max="6905" width="2.77734375" style="7" bestFit="1" customWidth="1"/>
    <col min="6906" max="6906" width="0.88671875" style="7" bestFit="1" customWidth="1"/>
    <col min="6907" max="6907" width="3.77734375" style="7" bestFit="1" customWidth="1"/>
    <col min="6908" max="6908" width="0.88671875" style="7" bestFit="1" customWidth="1"/>
    <col min="6909" max="6909" width="2.77734375" style="7" bestFit="1" customWidth="1"/>
    <col min="6910" max="6910" width="1.88671875" style="7" bestFit="1" customWidth="1"/>
    <col min="6911" max="6912" width="0.88671875" style="7" bestFit="1" customWidth="1"/>
    <col min="6913" max="6913" width="5.5546875" style="7" bestFit="1" customWidth="1"/>
    <col min="6914" max="6914" width="1.88671875" style="7" bestFit="1" customWidth="1"/>
    <col min="6915" max="6915" width="2.77734375" style="7" bestFit="1" customWidth="1"/>
    <col min="6916" max="6916" width="1.88671875" style="7" bestFit="1" customWidth="1"/>
    <col min="6917" max="6917" width="9.33203125" style="7" bestFit="1" customWidth="1"/>
    <col min="6918" max="7146" width="8.88671875" style="7"/>
    <col min="7147" max="7148" width="4.6640625" style="7" bestFit="1" customWidth="1"/>
    <col min="7149" max="7149" width="1.88671875" style="7" bestFit="1" customWidth="1"/>
    <col min="7150" max="7151" width="2.77734375" style="7" bestFit="1" customWidth="1"/>
    <col min="7152" max="7152" width="1.88671875" style="7" bestFit="1" customWidth="1"/>
    <col min="7153" max="7153" width="4.6640625" style="7" bestFit="1" customWidth="1"/>
    <col min="7154" max="7154" width="5.5546875" style="7" bestFit="1" customWidth="1"/>
    <col min="7155" max="7155" width="9.33203125" style="7" bestFit="1" customWidth="1"/>
    <col min="7156" max="7156" width="8.44140625" style="7" bestFit="1" customWidth="1"/>
    <col min="7157" max="7157" width="4.6640625" style="7" bestFit="1" customWidth="1"/>
    <col min="7158" max="7158" width="0.88671875" style="7" bestFit="1" customWidth="1"/>
    <col min="7159" max="7159" width="3.77734375" style="7" bestFit="1" customWidth="1"/>
    <col min="7160" max="7160" width="0.88671875" style="7" bestFit="1" customWidth="1"/>
    <col min="7161" max="7161" width="2.77734375" style="7" bestFit="1" customWidth="1"/>
    <col min="7162" max="7162" width="0.88671875" style="7" bestFit="1" customWidth="1"/>
    <col min="7163" max="7163" width="3.77734375" style="7" bestFit="1" customWidth="1"/>
    <col min="7164" max="7164" width="0.88671875" style="7" bestFit="1" customWidth="1"/>
    <col min="7165" max="7165" width="2.77734375" style="7" bestFit="1" customWidth="1"/>
    <col min="7166" max="7166" width="1.88671875" style="7" bestFit="1" customWidth="1"/>
    <col min="7167" max="7168" width="0.88671875" style="7" bestFit="1" customWidth="1"/>
    <col min="7169" max="7169" width="5.5546875" style="7" bestFit="1" customWidth="1"/>
    <col min="7170" max="7170" width="1.88671875" style="7" bestFit="1" customWidth="1"/>
    <col min="7171" max="7171" width="2.77734375" style="7" bestFit="1" customWidth="1"/>
    <col min="7172" max="7172" width="1.88671875" style="7" bestFit="1" customWidth="1"/>
    <col min="7173" max="7173" width="9.33203125" style="7" bestFit="1" customWidth="1"/>
    <col min="7174" max="7402" width="8.88671875" style="7"/>
    <col min="7403" max="7404" width="4.6640625" style="7" bestFit="1" customWidth="1"/>
    <col min="7405" max="7405" width="1.88671875" style="7" bestFit="1" customWidth="1"/>
    <col min="7406" max="7407" width="2.77734375" style="7" bestFit="1" customWidth="1"/>
    <col min="7408" max="7408" width="1.88671875" style="7" bestFit="1" customWidth="1"/>
    <col min="7409" max="7409" width="4.6640625" style="7" bestFit="1" customWidth="1"/>
    <col min="7410" max="7410" width="5.5546875" style="7" bestFit="1" customWidth="1"/>
    <col min="7411" max="7411" width="9.33203125" style="7" bestFit="1" customWidth="1"/>
    <col min="7412" max="7412" width="8.44140625" style="7" bestFit="1" customWidth="1"/>
    <col min="7413" max="7413" width="4.6640625" style="7" bestFit="1" customWidth="1"/>
    <col min="7414" max="7414" width="0.88671875" style="7" bestFit="1" customWidth="1"/>
    <col min="7415" max="7415" width="3.77734375" style="7" bestFit="1" customWidth="1"/>
    <col min="7416" max="7416" width="0.88671875" style="7" bestFit="1" customWidth="1"/>
    <col min="7417" max="7417" width="2.77734375" style="7" bestFit="1" customWidth="1"/>
    <col min="7418" max="7418" width="0.88671875" style="7" bestFit="1" customWidth="1"/>
    <col min="7419" max="7419" width="3.77734375" style="7" bestFit="1" customWidth="1"/>
    <col min="7420" max="7420" width="0.88671875" style="7" bestFit="1" customWidth="1"/>
    <col min="7421" max="7421" width="2.77734375" style="7" bestFit="1" customWidth="1"/>
    <col min="7422" max="7422" width="1.88671875" style="7" bestFit="1" customWidth="1"/>
    <col min="7423" max="7424" width="0.88671875" style="7" bestFit="1" customWidth="1"/>
    <col min="7425" max="7425" width="5.5546875" style="7" bestFit="1" customWidth="1"/>
    <col min="7426" max="7426" width="1.88671875" style="7" bestFit="1" customWidth="1"/>
    <col min="7427" max="7427" width="2.77734375" style="7" bestFit="1" customWidth="1"/>
    <col min="7428" max="7428" width="1.88671875" style="7" bestFit="1" customWidth="1"/>
    <col min="7429" max="7429" width="9.33203125" style="7" bestFit="1" customWidth="1"/>
    <col min="7430" max="7658" width="8.88671875" style="7"/>
    <col min="7659" max="7660" width="4.6640625" style="7" bestFit="1" customWidth="1"/>
    <col min="7661" max="7661" width="1.88671875" style="7" bestFit="1" customWidth="1"/>
    <col min="7662" max="7663" width="2.77734375" style="7" bestFit="1" customWidth="1"/>
    <col min="7664" max="7664" width="1.88671875" style="7" bestFit="1" customWidth="1"/>
    <col min="7665" max="7665" width="4.6640625" style="7" bestFit="1" customWidth="1"/>
    <col min="7666" max="7666" width="5.5546875" style="7" bestFit="1" customWidth="1"/>
    <col min="7667" max="7667" width="9.33203125" style="7" bestFit="1" customWidth="1"/>
    <col min="7668" max="7668" width="8.44140625" style="7" bestFit="1" customWidth="1"/>
    <col min="7669" max="7669" width="4.6640625" style="7" bestFit="1" customWidth="1"/>
    <col min="7670" max="7670" width="0.88671875" style="7" bestFit="1" customWidth="1"/>
    <col min="7671" max="7671" width="3.77734375" style="7" bestFit="1" customWidth="1"/>
    <col min="7672" max="7672" width="0.88671875" style="7" bestFit="1" customWidth="1"/>
    <col min="7673" max="7673" width="2.77734375" style="7" bestFit="1" customWidth="1"/>
    <col min="7674" max="7674" width="0.88671875" style="7" bestFit="1" customWidth="1"/>
    <col min="7675" max="7675" width="3.77734375" style="7" bestFit="1" customWidth="1"/>
    <col min="7676" max="7676" width="0.88671875" style="7" bestFit="1" customWidth="1"/>
    <col min="7677" max="7677" width="2.77734375" style="7" bestFit="1" customWidth="1"/>
    <col min="7678" max="7678" width="1.88671875" style="7" bestFit="1" customWidth="1"/>
    <col min="7679" max="7680" width="0.88671875" style="7" bestFit="1" customWidth="1"/>
    <col min="7681" max="7681" width="5.5546875" style="7" bestFit="1" customWidth="1"/>
    <col min="7682" max="7682" width="1.88671875" style="7" bestFit="1" customWidth="1"/>
    <col min="7683" max="7683" width="2.77734375" style="7" bestFit="1" customWidth="1"/>
    <col min="7684" max="7684" width="1.88671875" style="7" bestFit="1" customWidth="1"/>
    <col min="7685" max="7685" width="9.33203125" style="7" bestFit="1" customWidth="1"/>
    <col min="7686" max="7914" width="8.88671875" style="7"/>
    <col min="7915" max="7916" width="4.6640625" style="7" bestFit="1" customWidth="1"/>
    <col min="7917" max="7917" width="1.88671875" style="7" bestFit="1" customWidth="1"/>
    <col min="7918" max="7919" width="2.77734375" style="7" bestFit="1" customWidth="1"/>
    <col min="7920" max="7920" width="1.88671875" style="7" bestFit="1" customWidth="1"/>
    <col min="7921" max="7921" width="4.6640625" style="7" bestFit="1" customWidth="1"/>
    <col min="7922" max="7922" width="5.5546875" style="7" bestFit="1" customWidth="1"/>
    <col min="7923" max="7923" width="9.33203125" style="7" bestFit="1" customWidth="1"/>
    <col min="7924" max="7924" width="8.44140625" style="7" bestFit="1" customWidth="1"/>
    <col min="7925" max="7925" width="4.6640625" style="7" bestFit="1" customWidth="1"/>
    <col min="7926" max="7926" width="0.88671875" style="7" bestFit="1" customWidth="1"/>
    <col min="7927" max="7927" width="3.77734375" style="7" bestFit="1" customWidth="1"/>
    <col min="7928" max="7928" width="0.88671875" style="7" bestFit="1" customWidth="1"/>
    <col min="7929" max="7929" width="2.77734375" style="7" bestFit="1" customWidth="1"/>
    <col min="7930" max="7930" width="0.88671875" style="7" bestFit="1" customWidth="1"/>
    <col min="7931" max="7931" width="3.77734375" style="7" bestFit="1" customWidth="1"/>
    <col min="7932" max="7932" width="0.88671875" style="7" bestFit="1" customWidth="1"/>
    <col min="7933" max="7933" width="2.77734375" style="7" bestFit="1" customWidth="1"/>
    <col min="7934" max="7934" width="1.88671875" style="7" bestFit="1" customWidth="1"/>
    <col min="7935" max="7936" width="0.88671875" style="7" bestFit="1" customWidth="1"/>
    <col min="7937" max="7937" width="5.5546875" style="7" bestFit="1" customWidth="1"/>
    <col min="7938" max="7938" width="1.88671875" style="7" bestFit="1" customWidth="1"/>
    <col min="7939" max="7939" width="2.77734375" style="7" bestFit="1" customWidth="1"/>
    <col min="7940" max="7940" width="1.88671875" style="7" bestFit="1" customWidth="1"/>
    <col min="7941" max="7941" width="9.33203125" style="7" bestFit="1" customWidth="1"/>
    <col min="7942" max="8170" width="8.88671875" style="7"/>
    <col min="8171" max="8172" width="4.6640625" style="7" bestFit="1" customWidth="1"/>
    <col min="8173" max="8173" width="1.88671875" style="7" bestFit="1" customWidth="1"/>
    <col min="8174" max="8175" width="2.77734375" style="7" bestFit="1" customWidth="1"/>
    <col min="8176" max="8176" width="1.88671875" style="7" bestFit="1" customWidth="1"/>
    <col min="8177" max="8177" width="4.6640625" style="7" bestFit="1" customWidth="1"/>
    <col min="8178" max="8178" width="5.5546875" style="7" bestFit="1" customWidth="1"/>
    <col min="8179" max="8179" width="9.33203125" style="7" bestFit="1" customWidth="1"/>
    <col min="8180" max="8180" width="8.44140625" style="7" bestFit="1" customWidth="1"/>
    <col min="8181" max="8181" width="4.6640625" style="7" bestFit="1" customWidth="1"/>
    <col min="8182" max="8182" width="0.88671875" style="7" bestFit="1" customWidth="1"/>
    <col min="8183" max="8183" width="3.77734375" style="7" bestFit="1" customWidth="1"/>
    <col min="8184" max="8184" width="0.88671875" style="7" bestFit="1" customWidth="1"/>
    <col min="8185" max="8185" width="2.77734375" style="7" bestFit="1" customWidth="1"/>
    <col min="8186" max="8186" width="0.88671875" style="7" bestFit="1" customWidth="1"/>
    <col min="8187" max="8187" width="3.77734375" style="7" bestFit="1" customWidth="1"/>
    <col min="8188" max="8188" width="0.88671875" style="7" bestFit="1" customWidth="1"/>
    <col min="8189" max="8189" width="2.77734375" style="7" bestFit="1" customWidth="1"/>
    <col min="8190" max="8190" width="1.88671875" style="7" bestFit="1" customWidth="1"/>
    <col min="8191" max="8192" width="0.88671875" style="7" bestFit="1" customWidth="1"/>
    <col min="8193" max="8193" width="5.5546875" style="7" bestFit="1" customWidth="1"/>
    <col min="8194" max="8194" width="1.88671875" style="7" bestFit="1" customWidth="1"/>
    <col min="8195" max="8195" width="2.77734375" style="7" bestFit="1" customWidth="1"/>
    <col min="8196" max="8196" width="1.88671875" style="7" bestFit="1" customWidth="1"/>
    <col min="8197" max="8197" width="9.33203125" style="7" bestFit="1" customWidth="1"/>
    <col min="8198" max="8426" width="8.88671875" style="7"/>
    <col min="8427" max="8428" width="4.6640625" style="7" bestFit="1" customWidth="1"/>
    <col min="8429" max="8429" width="1.88671875" style="7" bestFit="1" customWidth="1"/>
    <col min="8430" max="8431" width="2.77734375" style="7" bestFit="1" customWidth="1"/>
    <col min="8432" max="8432" width="1.88671875" style="7" bestFit="1" customWidth="1"/>
    <col min="8433" max="8433" width="4.6640625" style="7" bestFit="1" customWidth="1"/>
    <col min="8434" max="8434" width="5.5546875" style="7" bestFit="1" customWidth="1"/>
    <col min="8435" max="8435" width="9.33203125" style="7" bestFit="1" customWidth="1"/>
    <col min="8436" max="8436" width="8.44140625" style="7" bestFit="1" customWidth="1"/>
    <col min="8437" max="8437" width="4.6640625" style="7" bestFit="1" customWidth="1"/>
    <col min="8438" max="8438" width="0.88671875" style="7" bestFit="1" customWidth="1"/>
    <col min="8439" max="8439" width="3.77734375" style="7" bestFit="1" customWidth="1"/>
    <col min="8440" max="8440" width="0.88671875" style="7" bestFit="1" customWidth="1"/>
    <col min="8441" max="8441" width="2.77734375" style="7" bestFit="1" customWidth="1"/>
    <col min="8442" max="8442" width="0.88671875" style="7" bestFit="1" customWidth="1"/>
    <col min="8443" max="8443" width="3.77734375" style="7" bestFit="1" customWidth="1"/>
    <col min="8444" max="8444" width="0.88671875" style="7" bestFit="1" customWidth="1"/>
    <col min="8445" max="8445" width="2.77734375" style="7" bestFit="1" customWidth="1"/>
    <col min="8446" max="8446" width="1.88671875" style="7" bestFit="1" customWidth="1"/>
    <col min="8447" max="8448" width="0.88671875" style="7" bestFit="1" customWidth="1"/>
    <col min="8449" max="8449" width="5.5546875" style="7" bestFit="1" customWidth="1"/>
    <col min="8450" max="8450" width="1.88671875" style="7" bestFit="1" customWidth="1"/>
    <col min="8451" max="8451" width="2.77734375" style="7" bestFit="1" customWidth="1"/>
    <col min="8452" max="8452" width="1.88671875" style="7" bestFit="1" customWidth="1"/>
    <col min="8453" max="8453" width="9.33203125" style="7" bestFit="1" customWidth="1"/>
    <col min="8454" max="8682" width="8.88671875" style="7"/>
    <col min="8683" max="8684" width="4.6640625" style="7" bestFit="1" customWidth="1"/>
    <col min="8685" max="8685" width="1.88671875" style="7" bestFit="1" customWidth="1"/>
    <col min="8686" max="8687" width="2.77734375" style="7" bestFit="1" customWidth="1"/>
    <col min="8688" max="8688" width="1.88671875" style="7" bestFit="1" customWidth="1"/>
    <col min="8689" max="8689" width="4.6640625" style="7" bestFit="1" customWidth="1"/>
    <col min="8690" max="8690" width="5.5546875" style="7" bestFit="1" customWidth="1"/>
    <col min="8691" max="8691" width="9.33203125" style="7" bestFit="1" customWidth="1"/>
    <col min="8692" max="8692" width="8.44140625" style="7" bestFit="1" customWidth="1"/>
    <col min="8693" max="8693" width="4.6640625" style="7" bestFit="1" customWidth="1"/>
    <col min="8694" max="8694" width="0.88671875" style="7" bestFit="1" customWidth="1"/>
    <col min="8695" max="8695" width="3.77734375" style="7" bestFit="1" customWidth="1"/>
    <col min="8696" max="8696" width="0.88671875" style="7" bestFit="1" customWidth="1"/>
    <col min="8697" max="8697" width="2.77734375" style="7" bestFit="1" customWidth="1"/>
    <col min="8698" max="8698" width="0.88671875" style="7" bestFit="1" customWidth="1"/>
    <col min="8699" max="8699" width="3.77734375" style="7" bestFit="1" customWidth="1"/>
    <col min="8700" max="8700" width="0.88671875" style="7" bestFit="1" customWidth="1"/>
    <col min="8701" max="8701" width="2.77734375" style="7" bestFit="1" customWidth="1"/>
    <col min="8702" max="8702" width="1.88671875" style="7" bestFit="1" customWidth="1"/>
    <col min="8703" max="8704" width="0.88671875" style="7" bestFit="1" customWidth="1"/>
    <col min="8705" max="8705" width="5.5546875" style="7" bestFit="1" customWidth="1"/>
    <col min="8706" max="8706" width="1.88671875" style="7" bestFit="1" customWidth="1"/>
    <col min="8707" max="8707" width="2.77734375" style="7" bestFit="1" customWidth="1"/>
    <col min="8708" max="8708" width="1.88671875" style="7" bestFit="1" customWidth="1"/>
    <col min="8709" max="8709" width="9.33203125" style="7" bestFit="1" customWidth="1"/>
    <col min="8710" max="8938" width="8.88671875" style="7"/>
    <col min="8939" max="8940" width="4.6640625" style="7" bestFit="1" customWidth="1"/>
    <col min="8941" max="8941" width="1.88671875" style="7" bestFit="1" customWidth="1"/>
    <col min="8942" max="8943" width="2.77734375" style="7" bestFit="1" customWidth="1"/>
    <col min="8944" max="8944" width="1.88671875" style="7" bestFit="1" customWidth="1"/>
    <col min="8945" max="8945" width="4.6640625" style="7" bestFit="1" customWidth="1"/>
    <col min="8946" max="8946" width="5.5546875" style="7" bestFit="1" customWidth="1"/>
    <col min="8947" max="8947" width="9.33203125" style="7" bestFit="1" customWidth="1"/>
    <col min="8948" max="8948" width="8.44140625" style="7" bestFit="1" customWidth="1"/>
    <col min="8949" max="8949" width="4.6640625" style="7" bestFit="1" customWidth="1"/>
    <col min="8950" max="8950" width="0.88671875" style="7" bestFit="1" customWidth="1"/>
    <col min="8951" max="8951" width="3.77734375" style="7" bestFit="1" customWidth="1"/>
    <col min="8952" max="8952" width="0.88671875" style="7" bestFit="1" customWidth="1"/>
    <col min="8953" max="8953" width="2.77734375" style="7" bestFit="1" customWidth="1"/>
    <col min="8954" max="8954" width="0.88671875" style="7" bestFit="1" customWidth="1"/>
    <col min="8955" max="8955" width="3.77734375" style="7" bestFit="1" customWidth="1"/>
    <col min="8956" max="8956" width="0.88671875" style="7" bestFit="1" customWidth="1"/>
    <col min="8957" max="8957" width="2.77734375" style="7" bestFit="1" customWidth="1"/>
    <col min="8958" max="8958" width="1.88671875" style="7" bestFit="1" customWidth="1"/>
    <col min="8959" max="8960" width="0.88671875" style="7" bestFit="1" customWidth="1"/>
    <col min="8961" max="8961" width="5.5546875" style="7" bestFit="1" customWidth="1"/>
    <col min="8962" max="8962" width="1.88671875" style="7" bestFit="1" customWidth="1"/>
    <col min="8963" max="8963" width="2.77734375" style="7" bestFit="1" customWidth="1"/>
    <col min="8964" max="8964" width="1.88671875" style="7" bestFit="1" customWidth="1"/>
    <col min="8965" max="8965" width="9.33203125" style="7" bestFit="1" customWidth="1"/>
    <col min="8966" max="9194" width="8.88671875" style="7"/>
    <col min="9195" max="9196" width="4.6640625" style="7" bestFit="1" customWidth="1"/>
    <col min="9197" max="9197" width="1.88671875" style="7" bestFit="1" customWidth="1"/>
    <col min="9198" max="9199" width="2.77734375" style="7" bestFit="1" customWidth="1"/>
    <col min="9200" max="9200" width="1.88671875" style="7" bestFit="1" customWidth="1"/>
    <col min="9201" max="9201" width="4.6640625" style="7" bestFit="1" customWidth="1"/>
    <col min="9202" max="9202" width="5.5546875" style="7" bestFit="1" customWidth="1"/>
    <col min="9203" max="9203" width="9.33203125" style="7" bestFit="1" customWidth="1"/>
    <col min="9204" max="9204" width="8.44140625" style="7" bestFit="1" customWidth="1"/>
    <col min="9205" max="9205" width="4.6640625" style="7" bestFit="1" customWidth="1"/>
    <col min="9206" max="9206" width="0.88671875" style="7" bestFit="1" customWidth="1"/>
    <col min="9207" max="9207" width="3.77734375" style="7" bestFit="1" customWidth="1"/>
    <col min="9208" max="9208" width="0.88671875" style="7" bestFit="1" customWidth="1"/>
    <col min="9209" max="9209" width="2.77734375" style="7" bestFit="1" customWidth="1"/>
    <col min="9210" max="9210" width="0.88671875" style="7" bestFit="1" customWidth="1"/>
    <col min="9211" max="9211" width="3.77734375" style="7" bestFit="1" customWidth="1"/>
    <col min="9212" max="9212" width="0.88671875" style="7" bestFit="1" customWidth="1"/>
    <col min="9213" max="9213" width="2.77734375" style="7" bestFit="1" customWidth="1"/>
    <col min="9214" max="9214" width="1.88671875" style="7" bestFit="1" customWidth="1"/>
    <col min="9215" max="9216" width="0.88671875" style="7" bestFit="1" customWidth="1"/>
    <col min="9217" max="9217" width="5.5546875" style="7" bestFit="1" customWidth="1"/>
    <col min="9218" max="9218" width="1.88671875" style="7" bestFit="1" customWidth="1"/>
    <col min="9219" max="9219" width="2.77734375" style="7" bestFit="1" customWidth="1"/>
    <col min="9220" max="9220" width="1.88671875" style="7" bestFit="1" customWidth="1"/>
    <col min="9221" max="9221" width="9.33203125" style="7" bestFit="1" customWidth="1"/>
    <col min="9222" max="9450" width="8.88671875" style="7"/>
    <col min="9451" max="9452" width="4.6640625" style="7" bestFit="1" customWidth="1"/>
    <col min="9453" max="9453" width="1.88671875" style="7" bestFit="1" customWidth="1"/>
    <col min="9454" max="9455" width="2.77734375" style="7" bestFit="1" customWidth="1"/>
    <col min="9456" max="9456" width="1.88671875" style="7" bestFit="1" customWidth="1"/>
    <col min="9457" max="9457" width="4.6640625" style="7" bestFit="1" customWidth="1"/>
    <col min="9458" max="9458" width="5.5546875" style="7" bestFit="1" customWidth="1"/>
    <col min="9459" max="9459" width="9.33203125" style="7" bestFit="1" customWidth="1"/>
    <col min="9460" max="9460" width="8.44140625" style="7" bestFit="1" customWidth="1"/>
    <col min="9461" max="9461" width="4.6640625" style="7" bestFit="1" customWidth="1"/>
    <col min="9462" max="9462" width="0.88671875" style="7" bestFit="1" customWidth="1"/>
    <col min="9463" max="9463" width="3.77734375" style="7" bestFit="1" customWidth="1"/>
    <col min="9464" max="9464" width="0.88671875" style="7" bestFit="1" customWidth="1"/>
    <col min="9465" max="9465" width="2.77734375" style="7" bestFit="1" customWidth="1"/>
    <col min="9466" max="9466" width="0.88671875" style="7" bestFit="1" customWidth="1"/>
    <col min="9467" max="9467" width="3.77734375" style="7" bestFit="1" customWidth="1"/>
    <col min="9468" max="9468" width="0.88671875" style="7" bestFit="1" customWidth="1"/>
    <col min="9469" max="9469" width="2.77734375" style="7" bestFit="1" customWidth="1"/>
    <col min="9470" max="9470" width="1.88671875" style="7" bestFit="1" customWidth="1"/>
    <col min="9471" max="9472" width="0.88671875" style="7" bestFit="1" customWidth="1"/>
    <col min="9473" max="9473" width="5.5546875" style="7" bestFit="1" customWidth="1"/>
    <col min="9474" max="9474" width="1.88671875" style="7" bestFit="1" customWidth="1"/>
    <col min="9475" max="9475" width="2.77734375" style="7" bestFit="1" customWidth="1"/>
    <col min="9476" max="9476" width="1.88671875" style="7" bestFit="1" customWidth="1"/>
    <col min="9477" max="9477" width="9.33203125" style="7" bestFit="1" customWidth="1"/>
    <col min="9478" max="9706" width="8.88671875" style="7"/>
    <col min="9707" max="9708" width="4.6640625" style="7" bestFit="1" customWidth="1"/>
    <col min="9709" max="9709" width="1.88671875" style="7" bestFit="1" customWidth="1"/>
    <col min="9710" max="9711" width="2.77734375" style="7" bestFit="1" customWidth="1"/>
    <col min="9712" max="9712" width="1.88671875" style="7" bestFit="1" customWidth="1"/>
    <col min="9713" max="9713" width="4.6640625" style="7" bestFit="1" customWidth="1"/>
    <col min="9714" max="9714" width="5.5546875" style="7" bestFit="1" customWidth="1"/>
    <col min="9715" max="9715" width="9.33203125" style="7" bestFit="1" customWidth="1"/>
    <col min="9716" max="9716" width="8.44140625" style="7" bestFit="1" customWidth="1"/>
    <col min="9717" max="9717" width="4.6640625" style="7" bestFit="1" customWidth="1"/>
    <col min="9718" max="9718" width="0.88671875" style="7" bestFit="1" customWidth="1"/>
    <col min="9719" max="9719" width="3.77734375" style="7" bestFit="1" customWidth="1"/>
    <col min="9720" max="9720" width="0.88671875" style="7" bestFit="1" customWidth="1"/>
    <col min="9721" max="9721" width="2.77734375" style="7" bestFit="1" customWidth="1"/>
    <col min="9722" max="9722" width="0.88671875" style="7" bestFit="1" customWidth="1"/>
    <col min="9723" max="9723" width="3.77734375" style="7" bestFit="1" customWidth="1"/>
    <col min="9724" max="9724" width="0.88671875" style="7" bestFit="1" customWidth="1"/>
    <col min="9725" max="9725" width="2.77734375" style="7" bestFit="1" customWidth="1"/>
    <col min="9726" max="9726" width="1.88671875" style="7" bestFit="1" customWidth="1"/>
    <col min="9727" max="9728" width="0.88671875" style="7" bestFit="1" customWidth="1"/>
    <col min="9729" max="9729" width="5.5546875" style="7" bestFit="1" customWidth="1"/>
    <col min="9730" max="9730" width="1.88671875" style="7" bestFit="1" customWidth="1"/>
    <col min="9731" max="9731" width="2.77734375" style="7" bestFit="1" customWidth="1"/>
    <col min="9732" max="9732" width="1.88671875" style="7" bestFit="1" customWidth="1"/>
    <col min="9733" max="9733" width="9.33203125" style="7" bestFit="1" customWidth="1"/>
    <col min="9734" max="9962" width="8.88671875" style="7"/>
    <col min="9963" max="9964" width="4.6640625" style="7" bestFit="1" customWidth="1"/>
    <col min="9965" max="9965" width="1.88671875" style="7" bestFit="1" customWidth="1"/>
    <col min="9966" max="9967" width="2.77734375" style="7" bestFit="1" customWidth="1"/>
    <col min="9968" max="9968" width="1.88671875" style="7" bestFit="1" customWidth="1"/>
    <col min="9969" max="9969" width="4.6640625" style="7" bestFit="1" customWidth="1"/>
    <col min="9970" max="9970" width="5.5546875" style="7" bestFit="1" customWidth="1"/>
    <col min="9971" max="9971" width="9.33203125" style="7" bestFit="1" customWidth="1"/>
    <col min="9972" max="9972" width="8.44140625" style="7" bestFit="1" customWidth="1"/>
    <col min="9973" max="9973" width="4.6640625" style="7" bestFit="1" customWidth="1"/>
    <col min="9974" max="9974" width="0.88671875" style="7" bestFit="1" customWidth="1"/>
    <col min="9975" max="9975" width="3.77734375" style="7" bestFit="1" customWidth="1"/>
    <col min="9976" max="9976" width="0.88671875" style="7" bestFit="1" customWidth="1"/>
    <col min="9977" max="9977" width="2.77734375" style="7" bestFit="1" customWidth="1"/>
    <col min="9978" max="9978" width="0.88671875" style="7" bestFit="1" customWidth="1"/>
    <col min="9979" max="9979" width="3.77734375" style="7" bestFit="1" customWidth="1"/>
    <col min="9980" max="9980" width="0.88671875" style="7" bestFit="1" customWidth="1"/>
    <col min="9981" max="9981" width="2.77734375" style="7" bestFit="1" customWidth="1"/>
    <col min="9982" max="9982" width="1.88671875" style="7" bestFit="1" customWidth="1"/>
    <col min="9983" max="9984" width="0.88671875" style="7" bestFit="1" customWidth="1"/>
    <col min="9985" max="9985" width="5.5546875" style="7" bestFit="1" customWidth="1"/>
    <col min="9986" max="9986" width="1.88671875" style="7" bestFit="1" customWidth="1"/>
    <col min="9987" max="9987" width="2.77734375" style="7" bestFit="1" customWidth="1"/>
    <col min="9988" max="9988" width="1.88671875" style="7" bestFit="1" customWidth="1"/>
    <col min="9989" max="9989" width="9.33203125" style="7" bestFit="1" customWidth="1"/>
    <col min="9990" max="10218" width="8.88671875" style="7"/>
    <col min="10219" max="10220" width="4.6640625" style="7" bestFit="1" customWidth="1"/>
    <col min="10221" max="10221" width="1.88671875" style="7" bestFit="1" customWidth="1"/>
    <col min="10222" max="10223" width="2.77734375" style="7" bestFit="1" customWidth="1"/>
    <col min="10224" max="10224" width="1.88671875" style="7" bestFit="1" customWidth="1"/>
    <col min="10225" max="10225" width="4.6640625" style="7" bestFit="1" customWidth="1"/>
    <col min="10226" max="10226" width="5.5546875" style="7" bestFit="1" customWidth="1"/>
    <col min="10227" max="10227" width="9.33203125" style="7" bestFit="1" customWidth="1"/>
    <col min="10228" max="10228" width="8.44140625" style="7" bestFit="1" customWidth="1"/>
    <col min="10229" max="10229" width="4.6640625" style="7" bestFit="1" customWidth="1"/>
    <col min="10230" max="10230" width="0.88671875" style="7" bestFit="1" customWidth="1"/>
    <col min="10231" max="10231" width="3.77734375" style="7" bestFit="1" customWidth="1"/>
    <col min="10232" max="10232" width="0.88671875" style="7" bestFit="1" customWidth="1"/>
    <col min="10233" max="10233" width="2.77734375" style="7" bestFit="1" customWidth="1"/>
    <col min="10234" max="10234" width="0.88671875" style="7" bestFit="1" customWidth="1"/>
    <col min="10235" max="10235" width="3.77734375" style="7" bestFit="1" customWidth="1"/>
    <col min="10236" max="10236" width="0.88671875" style="7" bestFit="1" customWidth="1"/>
    <col min="10237" max="10237" width="2.77734375" style="7" bestFit="1" customWidth="1"/>
    <col min="10238" max="10238" width="1.88671875" style="7" bestFit="1" customWidth="1"/>
    <col min="10239" max="10240" width="0.88671875" style="7" bestFit="1" customWidth="1"/>
    <col min="10241" max="10241" width="5.5546875" style="7" bestFit="1" customWidth="1"/>
    <col min="10242" max="10242" width="1.88671875" style="7" bestFit="1" customWidth="1"/>
    <col min="10243" max="10243" width="2.77734375" style="7" bestFit="1" customWidth="1"/>
    <col min="10244" max="10244" width="1.88671875" style="7" bestFit="1" customWidth="1"/>
    <col min="10245" max="10245" width="9.33203125" style="7" bestFit="1" customWidth="1"/>
    <col min="10246" max="10474" width="8.88671875" style="7"/>
    <col min="10475" max="10476" width="4.6640625" style="7" bestFit="1" customWidth="1"/>
    <col min="10477" max="10477" width="1.88671875" style="7" bestFit="1" customWidth="1"/>
    <col min="10478" max="10479" width="2.77734375" style="7" bestFit="1" customWidth="1"/>
    <col min="10480" max="10480" width="1.88671875" style="7" bestFit="1" customWidth="1"/>
    <col min="10481" max="10481" width="4.6640625" style="7" bestFit="1" customWidth="1"/>
    <col min="10482" max="10482" width="5.5546875" style="7" bestFit="1" customWidth="1"/>
    <col min="10483" max="10483" width="9.33203125" style="7" bestFit="1" customWidth="1"/>
    <col min="10484" max="10484" width="8.44140625" style="7" bestFit="1" customWidth="1"/>
    <col min="10485" max="10485" width="4.6640625" style="7" bestFit="1" customWidth="1"/>
    <col min="10486" max="10486" width="0.88671875" style="7" bestFit="1" customWidth="1"/>
    <col min="10487" max="10487" width="3.77734375" style="7" bestFit="1" customWidth="1"/>
    <col min="10488" max="10488" width="0.88671875" style="7" bestFit="1" customWidth="1"/>
    <col min="10489" max="10489" width="2.77734375" style="7" bestFit="1" customWidth="1"/>
    <col min="10490" max="10490" width="0.88671875" style="7" bestFit="1" customWidth="1"/>
    <col min="10491" max="10491" width="3.77734375" style="7" bestFit="1" customWidth="1"/>
    <col min="10492" max="10492" width="0.88671875" style="7" bestFit="1" customWidth="1"/>
    <col min="10493" max="10493" width="2.77734375" style="7" bestFit="1" customWidth="1"/>
    <col min="10494" max="10494" width="1.88671875" style="7" bestFit="1" customWidth="1"/>
    <col min="10495" max="10496" width="0.88671875" style="7" bestFit="1" customWidth="1"/>
    <col min="10497" max="10497" width="5.5546875" style="7" bestFit="1" customWidth="1"/>
    <col min="10498" max="10498" width="1.88671875" style="7" bestFit="1" customWidth="1"/>
    <col min="10499" max="10499" width="2.77734375" style="7" bestFit="1" customWidth="1"/>
    <col min="10500" max="10500" width="1.88671875" style="7" bestFit="1" customWidth="1"/>
    <col min="10501" max="10501" width="9.33203125" style="7" bestFit="1" customWidth="1"/>
    <col min="10502" max="10730" width="8.88671875" style="7"/>
    <col min="10731" max="10732" width="4.6640625" style="7" bestFit="1" customWidth="1"/>
    <col min="10733" max="10733" width="1.88671875" style="7" bestFit="1" customWidth="1"/>
    <col min="10734" max="10735" width="2.77734375" style="7" bestFit="1" customWidth="1"/>
    <col min="10736" max="10736" width="1.88671875" style="7" bestFit="1" customWidth="1"/>
    <col min="10737" max="10737" width="4.6640625" style="7" bestFit="1" customWidth="1"/>
    <col min="10738" max="10738" width="5.5546875" style="7" bestFit="1" customWidth="1"/>
    <col min="10739" max="10739" width="9.33203125" style="7" bestFit="1" customWidth="1"/>
    <col min="10740" max="10740" width="8.44140625" style="7" bestFit="1" customWidth="1"/>
    <col min="10741" max="10741" width="4.6640625" style="7" bestFit="1" customWidth="1"/>
    <col min="10742" max="10742" width="0.88671875" style="7" bestFit="1" customWidth="1"/>
    <col min="10743" max="10743" width="3.77734375" style="7" bestFit="1" customWidth="1"/>
    <col min="10744" max="10744" width="0.88671875" style="7" bestFit="1" customWidth="1"/>
    <col min="10745" max="10745" width="2.77734375" style="7" bestFit="1" customWidth="1"/>
    <col min="10746" max="10746" width="0.88671875" style="7" bestFit="1" customWidth="1"/>
    <col min="10747" max="10747" width="3.77734375" style="7" bestFit="1" customWidth="1"/>
    <col min="10748" max="10748" width="0.88671875" style="7" bestFit="1" customWidth="1"/>
    <col min="10749" max="10749" width="2.77734375" style="7" bestFit="1" customWidth="1"/>
    <col min="10750" max="10750" width="1.88671875" style="7" bestFit="1" customWidth="1"/>
    <col min="10751" max="10752" width="0.88671875" style="7" bestFit="1" customWidth="1"/>
    <col min="10753" max="10753" width="5.5546875" style="7" bestFit="1" customWidth="1"/>
    <col min="10754" max="10754" width="1.88671875" style="7" bestFit="1" customWidth="1"/>
    <col min="10755" max="10755" width="2.77734375" style="7" bestFit="1" customWidth="1"/>
    <col min="10756" max="10756" width="1.88671875" style="7" bestFit="1" customWidth="1"/>
    <col min="10757" max="10757" width="9.33203125" style="7" bestFit="1" customWidth="1"/>
    <col min="10758" max="10986" width="8.88671875" style="7"/>
    <col min="10987" max="10988" width="4.6640625" style="7" bestFit="1" customWidth="1"/>
    <col min="10989" max="10989" width="1.88671875" style="7" bestFit="1" customWidth="1"/>
    <col min="10990" max="10991" width="2.77734375" style="7" bestFit="1" customWidth="1"/>
    <col min="10992" max="10992" width="1.88671875" style="7" bestFit="1" customWidth="1"/>
    <col min="10993" max="10993" width="4.6640625" style="7" bestFit="1" customWidth="1"/>
    <col min="10994" max="10994" width="5.5546875" style="7" bestFit="1" customWidth="1"/>
    <col min="10995" max="10995" width="9.33203125" style="7" bestFit="1" customWidth="1"/>
    <col min="10996" max="10996" width="8.44140625" style="7" bestFit="1" customWidth="1"/>
    <col min="10997" max="10997" width="4.6640625" style="7" bestFit="1" customWidth="1"/>
    <col min="10998" max="10998" width="0.88671875" style="7" bestFit="1" customWidth="1"/>
    <col min="10999" max="10999" width="3.77734375" style="7" bestFit="1" customWidth="1"/>
    <col min="11000" max="11000" width="0.88671875" style="7" bestFit="1" customWidth="1"/>
    <col min="11001" max="11001" width="2.77734375" style="7" bestFit="1" customWidth="1"/>
    <col min="11002" max="11002" width="0.88671875" style="7" bestFit="1" customWidth="1"/>
    <col min="11003" max="11003" width="3.77734375" style="7" bestFit="1" customWidth="1"/>
    <col min="11004" max="11004" width="0.88671875" style="7" bestFit="1" customWidth="1"/>
    <col min="11005" max="11005" width="2.77734375" style="7" bestFit="1" customWidth="1"/>
    <col min="11006" max="11006" width="1.88671875" style="7" bestFit="1" customWidth="1"/>
    <col min="11007" max="11008" width="0.88671875" style="7" bestFit="1" customWidth="1"/>
    <col min="11009" max="11009" width="5.5546875" style="7" bestFit="1" customWidth="1"/>
    <col min="11010" max="11010" width="1.88671875" style="7" bestFit="1" customWidth="1"/>
    <col min="11011" max="11011" width="2.77734375" style="7" bestFit="1" customWidth="1"/>
    <col min="11012" max="11012" width="1.88671875" style="7" bestFit="1" customWidth="1"/>
    <col min="11013" max="11013" width="9.33203125" style="7" bestFit="1" customWidth="1"/>
    <col min="11014" max="11242" width="8.88671875" style="7"/>
    <col min="11243" max="11244" width="4.6640625" style="7" bestFit="1" customWidth="1"/>
    <col min="11245" max="11245" width="1.88671875" style="7" bestFit="1" customWidth="1"/>
    <col min="11246" max="11247" width="2.77734375" style="7" bestFit="1" customWidth="1"/>
    <col min="11248" max="11248" width="1.88671875" style="7" bestFit="1" customWidth="1"/>
    <col min="11249" max="11249" width="4.6640625" style="7" bestFit="1" customWidth="1"/>
    <col min="11250" max="11250" width="5.5546875" style="7" bestFit="1" customWidth="1"/>
    <col min="11251" max="11251" width="9.33203125" style="7" bestFit="1" customWidth="1"/>
    <col min="11252" max="11252" width="8.44140625" style="7" bestFit="1" customWidth="1"/>
    <col min="11253" max="11253" width="4.6640625" style="7" bestFit="1" customWidth="1"/>
    <col min="11254" max="11254" width="0.88671875" style="7" bestFit="1" customWidth="1"/>
    <col min="11255" max="11255" width="3.77734375" style="7" bestFit="1" customWidth="1"/>
    <col min="11256" max="11256" width="0.88671875" style="7" bestFit="1" customWidth="1"/>
    <col min="11257" max="11257" width="2.77734375" style="7" bestFit="1" customWidth="1"/>
    <col min="11258" max="11258" width="0.88671875" style="7" bestFit="1" customWidth="1"/>
    <col min="11259" max="11259" width="3.77734375" style="7" bestFit="1" customWidth="1"/>
    <col min="11260" max="11260" width="0.88671875" style="7" bestFit="1" customWidth="1"/>
    <col min="11261" max="11261" width="2.77734375" style="7" bestFit="1" customWidth="1"/>
    <col min="11262" max="11262" width="1.88671875" style="7" bestFit="1" customWidth="1"/>
    <col min="11263" max="11264" width="0.88671875" style="7" bestFit="1" customWidth="1"/>
    <col min="11265" max="11265" width="5.5546875" style="7" bestFit="1" customWidth="1"/>
    <col min="11266" max="11266" width="1.88671875" style="7" bestFit="1" customWidth="1"/>
    <col min="11267" max="11267" width="2.77734375" style="7" bestFit="1" customWidth="1"/>
    <col min="11268" max="11268" width="1.88671875" style="7" bestFit="1" customWidth="1"/>
    <col min="11269" max="11269" width="9.33203125" style="7" bestFit="1" customWidth="1"/>
    <col min="11270" max="11498" width="8.88671875" style="7"/>
    <col min="11499" max="11500" width="4.6640625" style="7" bestFit="1" customWidth="1"/>
    <col min="11501" max="11501" width="1.88671875" style="7" bestFit="1" customWidth="1"/>
    <col min="11502" max="11503" width="2.77734375" style="7" bestFit="1" customWidth="1"/>
    <col min="11504" max="11504" width="1.88671875" style="7" bestFit="1" customWidth="1"/>
    <col min="11505" max="11505" width="4.6640625" style="7" bestFit="1" customWidth="1"/>
    <col min="11506" max="11506" width="5.5546875" style="7" bestFit="1" customWidth="1"/>
    <col min="11507" max="11507" width="9.33203125" style="7" bestFit="1" customWidth="1"/>
    <col min="11508" max="11508" width="8.44140625" style="7" bestFit="1" customWidth="1"/>
    <col min="11509" max="11509" width="4.6640625" style="7" bestFit="1" customWidth="1"/>
    <col min="11510" max="11510" width="0.88671875" style="7" bestFit="1" customWidth="1"/>
    <col min="11511" max="11511" width="3.77734375" style="7" bestFit="1" customWidth="1"/>
    <col min="11512" max="11512" width="0.88671875" style="7" bestFit="1" customWidth="1"/>
    <col min="11513" max="11513" width="2.77734375" style="7" bestFit="1" customWidth="1"/>
    <col min="11514" max="11514" width="0.88671875" style="7" bestFit="1" customWidth="1"/>
    <col min="11515" max="11515" width="3.77734375" style="7" bestFit="1" customWidth="1"/>
    <col min="11516" max="11516" width="0.88671875" style="7" bestFit="1" customWidth="1"/>
    <col min="11517" max="11517" width="2.77734375" style="7" bestFit="1" customWidth="1"/>
    <col min="11518" max="11518" width="1.88671875" style="7" bestFit="1" customWidth="1"/>
    <col min="11519" max="11520" width="0.88671875" style="7" bestFit="1" customWidth="1"/>
    <col min="11521" max="11521" width="5.5546875" style="7" bestFit="1" customWidth="1"/>
    <col min="11522" max="11522" width="1.88671875" style="7" bestFit="1" customWidth="1"/>
    <col min="11523" max="11523" width="2.77734375" style="7" bestFit="1" customWidth="1"/>
    <col min="11524" max="11524" width="1.88671875" style="7" bestFit="1" customWidth="1"/>
    <col min="11525" max="11525" width="9.33203125" style="7" bestFit="1" customWidth="1"/>
    <col min="11526" max="11754" width="8.88671875" style="7"/>
    <col min="11755" max="11756" width="4.6640625" style="7" bestFit="1" customWidth="1"/>
    <col min="11757" max="11757" width="1.88671875" style="7" bestFit="1" customWidth="1"/>
    <col min="11758" max="11759" width="2.77734375" style="7" bestFit="1" customWidth="1"/>
    <col min="11760" max="11760" width="1.88671875" style="7" bestFit="1" customWidth="1"/>
    <col min="11761" max="11761" width="4.6640625" style="7" bestFit="1" customWidth="1"/>
    <col min="11762" max="11762" width="5.5546875" style="7" bestFit="1" customWidth="1"/>
    <col min="11763" max="11763" width="9.33203125" style="7" bestFit="1" customWidth="1"/>
    <col min="11764" max="11764" width="8.44140625" style="7" bestFit="1" customWidth="1"/>
    <col min="11765" max="11765" width="4.6640625" style="7" bestFit="1" customWidth="1"/>
    <col min="11766" max="11766" width="0.88671875" style="7" bestFit="1" customWidth="1"/>
    <col min="11767" max="11767" width="3.77734375" style="7" bestFit="1" customWidth="1"/>
    <col min="11768" max="11768" width="0.88671875" style="7" bestFit="1" customWidth="1"/>
    <col min="11769" max="11769" width="2.77734375" style="7" bestFit="1" customWidth="1"/>
    <col min="11770" max="11770" width="0.88671875" style="7" bestFit="1" customWidth="1"/>
    <col min="11771" max="11771" width="3.77734375" style="7" bestFit="1" customWidth="1"/>
    <col min="11772" max="11772" width="0.88671875" style="7" bestFit="1" customWidth="1"/>
    <col min="11773" max="11773" width="2.77734375" style="7" bestFit="1" customWidth="1"/>
    <col min="11774" max="11774" width="1.88671875" style="7" bestFit="1" customWidth="1"/>
    <col min="11775" max="11776" width="0.88671875" style="7" bestFit="1" customWidth="1"/>
    <col min="11777" max="11777" width="5.5546875" style="7" bestFit="1" customWidth="1"/>
    <col min="11778" max="11778" width="1.88671875" style="7" bestFit="1" customWidth="1"/>
    <col min="11779" max="11779" width="2.77734375" style="7" bestFit="1" customWidth="1"/>
    <col min="11780" max="11780" width="1.88671875" style="7" bestFit="1" customWidth="1"/>
    <col min="11781" max="11781" width="9.33203125" style="7" bestFit="1" customWidth="1"/>
    <col min="11782" max="12010" width="8.88671875" style="7"/>
    <col min="12011" max="12012" width="4.6640625" style="7" bestFit="1" customWidth="1"/>
    <col min="12013" max="12013" width="1.88671875" style="7" bestFit="1" customWidth="1"/>
    <col min="12014" max="12015" width="2.77734375" style="7" bestFit="1" customWidth="1"/>
    <col min="12016" max="12016" width="1.88671875" style="7" bestFit="1" customWidth="1"/>
    <col min="12017" max="12017" width="4.6640625" style="7" bestFit="1" customWidth="1"/>
    <col min="12018" max="12018" width="5.5546875" style="7" bestFit="1" customWidth="1"/>
    <col min="12019" max="12019" width="9.33203125" style="7" bestFit="1" customWidth="1"/>
    <col min="12020" max="12020" width="8.44140625" style="7" bestFit="1" customWidth="1"/>
    <col min="12021" max="12021" width="4.6640625" style="7" bestFit="1" customWidth="1"/>
    <col min="12022" max="12022" width="0.88671875" style="7" bestFit="1" customWidth="1"/>
    <col min="12023" max="12023" width="3.77734375" style="7" bestFit="1" customWidth="1"/>
    <col min="12024" max="12024" width="0.88671875" style="7" bestFit="1" customWidth="1"/>
    <col min="12025" max="12025" width="2.77734375" style="7" bestFit="1" customWidth="1"/>
    <col min="12026" max="12026" width="0.88671875" style="7" bestFit="1" customWidth="1"/>
    <col min="12027" max="12027" width="3.77734375" style="7" bestFit="1" customWidth="1"/>
    <col min="12028" max="12028" width="0.88671875" style="7" bestFit="1" customWidth="1"/>
    <col min="12029" max="12029" width="2.77734375" style="7" bestFit="1" customWidth="1"/>
    <col min="12030" max="12030" width="1.88671875" style="7" bestFit="1" customWidth="1"/>
    <col min="12031" max="12032" width="0.88671875" style="7" bestFit="1" customWidth="1"/>
    <col min="12033" max="12033" width="5.5546875" style="7" bestFit="1" customWidth="1"/>
    <col min="12034" max="12034" width="1.88671875" style="7" bestFit="1" customWidth="1"/>
    <col min="12035" max="12035" width="2.77734375" style="7" bestFit="1" customWidth="1"/>
    <col min="12036" max="12036" width="1.88671875" style="7" bestFit="1" customWidth="1"/>
    <col min="12037" max="12037" width="9.33203125" style="7" bestFit="1" customWidth="1"/>
    <col min="12038" max="12266" width="8.88671875" style="7"/>
    <col min="12267" max="12268" width="4.6640625" style="7" bestFit="1" customWidth="1"/>
    <col min="12269" max="12269" width="1.88671875" style="7" bestFit="1" customWidth="1"/>
    <col min="12270" max="12271" width="2.77734375" style="7" bestFit="1" customWidth="1"/>
    <col min="12272" max="12272" width="1.88671875" style="7" bestFit="1" customWidth="1"/>
    <col min="12273" max="12273" width="4.6640625" style="7" bestFit="1" customWidth="1"/>
    <col min="12274" max="12274" width="5.5546875" style="7" bestFit="1" customWidth="1"/>
    <col min="12275" max="12275" width="9.33203125" style="7" bestFit="1" customWidth="1"/>
    <col min="12276" max="12276" width="8.44140625" style="7" bestFit="1" customWidth="1"/>
    <col min="12277" max="12277" width="4.6640625" style="7" bestFit="1" customWidth="1"/>
    <col min="12278" max="12278" width="0.88671875" style="7" bestFit="1" customWidth="1"/>
    <col min="12279" max="12279" width="3.77734375" style="7" bestFit="1" customWidth="1"/>
    <col min="12280" max="12280" width="0.88671875" style="7" bestFit="1" customWidth="1"/>
    <col min="12281" max="12281" width="2.77734375" style="7" bestFit="1" customWidth="1"/>
    <col min="12282" max="12282" width="0.88671875" style="7" bestFit="1" customWidth="1"/>
    <col min="12283" max="12283" width="3.77734375" style="7" bestFit="1" customWidth="1"/>
    <col min="12284" max="12284" width="0.88671875" style="7" bestFit="1" customWidth="1"/>
    <col min="12285" max="12285" width="2.77734375" style="7" bestFit="1" customWidth="1"/>
    <col min="12286" max="12286" width="1.88671875" style="7" bestFit="1" customWidth="1"/>
    <col min="12287" max="12288" width="0.88671875" style="7" bestFit="1" customWidth="1"/>
    <col min="12289" max="12289" width="5.5546875" style="7" bestFit="1" customWidth="1"/>
    <col min="12290" max="12290" width="1.88671875" style="7" bestFit="1" customWidth="1"/>
    <col min="12291" max="12291" width="2.77734375" style="7" bestFit="1" customWidth="1"/>
    <col min="12292" max="12292" width="1.88671875" style="7" bestFit="1" customWidth="1"/>
    <col min="12293" max="12293" width="9.33203125" style="7" bestFit="1" customWidth="1"/>
    <col min="12294" max="12522" width="8.88671875" style="7"/>
    <col min="12523" max="12524" width="4.6640625" style="7" bestFit="1" customWidth="1"/>
    <col min="12525" max="12525" width="1.88671875" style="7" bestFit="1" customWidth="1"/>
    <col min="12526" max="12527" width="2.77734375" style="7" bestFit="1" customWidth="1"/>
    <col min="12528" max="12528" width="1.88671875" style="7" bestFit="1" customWidth="1"/>
    <col min="12529" max="12529" width="4.6640625" style="7" bestFit="1" customWidth="1"/>
    <col min="12530" max="12530" width="5.5546875" style="7" bestFit="1" customWidth="1"/>
    <col min="12531" max="12531" width="9.33203125" style="7" bestFit="1" customWidth="1"/>
    <col min="12532" max="12532" width="8.44140625" style="7" bestFit="1" customWidth="1"/>
    <col min="12533" max="12533" width="4.6640625" style="7" bestFit="1" customWidth="1"/>
    <col min="12534" max="12534" width="0.88671875" style="7" bestFit="1" customWidth="1"/>
    <col min="12535" max="12535" width="3.77734375" style="7" bestFit="1" customWidth="1"/>
    <col min="12536" max="12536" width="0.88671875" style="7" bestFit="1" customWidth="1"/>
    <col min="12537" max="12537" width="2.77734375" style="7" bestFit="1" customWidth="1"/>
    <col min="12538" max="12538" width="0.88671875" style="7" bestFit="1" customWidth="1"/>
    <col min="12539" max="12539" width="3.77734375" style="7" bestFit="1" customWidth="1"/>
    <col min="12540" max="12540" width="0.88671875" style="7" bestFit="1" customWidth="1"/>
    <col min="12541" max="12541" width="2.77734375" style="7" bestFit="1" customWidth="1"/>
    <col min="12542" max="12542" width="1.88671875" style="7" bestFit="1" customWidth="1"/>
    <col min="12543" max="12544" width="0.88671875" style="7" bestFit="1" customWidth="1"/>
    <col min="12545" max="12545" width="5.5546875" style="7" bestFit="1" customWidth="1"/>
    <col min="12546" max="12546" width="1.88671875" style="7" bestFit="1" customWidth="1"/>
    <col min="12547" max="12547" width="2.77734375" style="7" bestFit="1" customWidth="1"/>
    <col min="12548" max="12548" width="1.88671875" style="7" bestFit="1" customWidth="1"/>
    <col min="12549" max="12549" width="9.33203125" style="7" bestFit="1" customWidth="1"/>
    <col min="12550" max="12778" width="8.88671875" style="7"/>
    <col min="12779" max="12780" width="4.6640625" style="7" bestFit="1" customWidth="1"/>
    <col min="12781" max="12781" width="1.88671875" style="7" bestFit="1" customWidth="1"/>
    <col min="12782" max="12783" width="2.77734375" style="7" bestFit="1" customWidth="1"/>
    <col min="12784" max="12784" width="1.88671875" style="7" bestFit="1" customWidth="1"/>
    <col min="12785" max="12785" width="4.6640625" style="7" bestFit="1" customWidth="1"/>
    <col min="12786" max="12786" width="5.5546875" style="7" bestFit="1" customWidth="1"/>
    <col min="12787" max="12787" width="9.33203125" style="7" bestFit="1" customWidth="1"/>
    <col min="12788" max="12788" width="8.44140625" style="7" bestFit="1" customWidth="1"/>
    <col min="12789" max="12789" width="4.6640625" style="7" bestFit="1" customWidth="1"/>
    <col min="12790" max="12790" width="0.88671875" style="7" bestFit="1" customWidth="1"/>
    <col min="12791" max="12791" width="3.77734375" style="7" bestFit="1" customWidth="1"/>
    <col min="12792" max="12792" width="0.88671875" style="7" bestFit="1" customWidth="1"/>
    <col min="12793" max="12793" width="2.77734375" style="7" bestFit="1" customWidth="1"/>
    <col min="12794" max="12794" width="0.88671875" style="7" bestFit="1" customWidth="1"/>
    <col min="12795" max="12795" width="3.77734375" style="7" bestFit="1" customWidth="1"/>
    <col min="12796" max="12796" width="0.88671875" style="7" bestFit="1" customWidth="1"/>
    <col min="12797" max="12797" width="2.77734375" style="7" bestFit="1" customWidth="1"/>
    <col min="12798" max="12798" width="1.88671875" style="7" bestFit="1" customWidth="1"/>
    <col min="12799" max="12800" width="0.88671875" style="7" bestFit="1" customWidth="1"/>
    <col min="12801" max="12801" width="5.5546875" style="7" bestFit="1" customWidth="1"/>
    <col min="12802" max="12802" width="1.88671875" style="7" bestFit="1" customWidth="1"/>
    <col min="12803" max="12803" width="2.77734375" style="7" bestFit="1" customWidth="1"/>
    <col min="12804" max="12804" width="1.88671875" style="7" bestFit="1" customWidth="1"/>
    <col min="12805" max="12805" width="9.33203125" style="7" bestFit="1" customWidth="1"/>
    <col min="12806" max="13034" width="8.88671875" style="7"/>
    <col min="13035" max="13036" width="4.6640625" style="7" bestFit="1" customWidth="1"/>
    <col min="13037" max="13037" width="1.88671875" style="7" bestFit="1" customWidth="1"/>
    <col min="13038" max="13039" width="2.77734375" style="7" bestFit="1" customWidth="1"/>
    <col min="13040" max="13040" width="1.88671875" style="7" bestFit="1" customWidth="1"/>
    <col min="13041" max="13041" width="4.6640625" style="7" bestFit="1" customWidth="1"/>
    <col min="13042" max="13042" width="5.5546875" style="7" bestFit="1" customWidth="1"/>
    <col min="13043" max="13043" width="9.33203125" style="7" bestFit="1" customWidth="1"/>
    <col min="13044" max="13044" width="8.44140625" style="7" bestFit="1" customWidth="1"/>
    <col min="13045" max="13045" width="4.6640625" style="7" bestFit="1" customWidth="1"/>
    <col min="13046" max="13046" width="0.88671875" style="7" bestFit="1" customWidth="1"/>
    <col min="13047" max="13047" width="3.77734375" style="7" bestFit="1" customWidth="1"/>
    <col min="13048" max="13048" width="0.88671875" style="7" bestFit="1" customWidth="1"/>
    <col min="13049" max="13049" width="2.77734375" style="7" bestFit="1" customWidth="1"/>
    <col min="13050" max="13050" width="0.88671875" style="7" bestFit="1" customWidth="1"/>
    <col min="13051" max="13051" width="3.77734375" style="7" bestFit="1" customWidth="1"/>
    <col min="13052" max="13052" width="0.88671875" style="7" bestFit="1" customWidth="1"/>
    <col min="13053" max="13053" width="2.77734375" style="7" bestFit="1" customWidth="1"/>
    <col min="13054" max="13054" width="1.88671875" style="7" bestFit="1" customWidth="1"/>
    <col min="13055" max="13056" width="0.88671875" style="7" bestFit="1" customWidth="1"/>
    <col min="13057" max="13057" width="5.5546875" style="7" bestFit="1" customWidth="1"/>
    <col min="13058" max="13058" width="1.88671875" style="7" bestFit="1" customWidth="1"/>
    <col min="13059" max="13059" width="2.77734375" style="7" bestFit="1" customWidth="1"/>
    <col min="13060" max="13060" width="1.88671875" style="7" bestFit="1" customWidth="1"/>
    <col min="13061" max="13061" width="9.33203125" style="7" bestFit="1" customWidth="1"/>
    <col min="13062" max="13290" width="8.88671875" style="7"/>
    <col min="13291" max="13292" width="4.6640625" style="7" bestFit="1" customWidth="1"/>
    <col min="13293" max="13293" width="1.88671875" style="7" bestFit="1" customWidth="1"/>
    <col min="13294" max="13295" width="2.77734375" style="7" bestFit="1" customWidth="1"/>
    <col min="13296" max="13296" width="1.88671875" style="7" bestFit="1" customWidth="1"/>
    <col min="13297" max="13297" width="4.6640625" style="7" bestFit="1" customWidth="1"/>
    <col min="13298" max="13298" width="5.5546875" style="7" bestFit="1" customWidth="1"/>
    <col min="13299" max="13299" width="9.33203125" style="7" bestFit="1" customWidth="1"/>
    <col min="13300" max="13300" width="8.44140625" style="7" bestFit="1" customWidth="1"/>
    <col min="13301" max="13301" width="4.6640625" style="7" bestFit="1" customWidth="1"/>
    <col min="13302" max="13302" width="0.88671875" style="7" bestFit="1" customWidth="1"/>
    <col min="13303" max="13303" width="3.77734375" style="7" bestFit="1" customWidth="1"/>
    <col min="13304" max="13304" width="0.88671875" style="7" bestFit="1" customWidth="1"/>
    <col min="13305" max="13305" width="2.77734375" style="7" bestFit="1" customWidth="1"/>
    <col min="13306" max="13306" width="0.88671875" style="7" bestFit="1" customWidth="1"/>
    <col min="13307" max="13307" width="3.77734375" style="7" bestFit="1" customWidth="1"/>
    <col min="13308" max="13308" width="0.88671875" style="7" bestFit="1" customWidth="1"/>
    <col min="13309" max="13309" width="2.77734375" style="7" bestFit="1" customWidth="1"/>
    <col min="13310" max="13310" width="1.88671875" style="7" bestFit="1" customWidth="1"/>
    <col min="13311" max="13312" width="0.88671875" style="7" bestFit="1" customWidth="1"/>
    <col min="13313" max="13313" width="5.5546875" style="7" bestFit="1" customWidth="1"/>
    <col min="13314" max="13314" width="1.88671875" style="7" bestFit="1" customWidth="1"/>
    <col min="13315" max="13315" width="2.77734375" style="7" bestFit="1" customWidth="1"/>
    <col min="13316" max="13316" width="1.88671875" style="7" bestFit="1" customWidth="1"/>
    <col min="13317" max="13317" width="9.33203125" style="7" bestFit="1" customWidth="1"/>
    <col min="13318" max="13546" width="8.88671875" style="7"/>
    <col min="13547" max="13548" width="4.6640625" style="7" bestFit="1" customWidth="1"/>
    <col min="13549" max="13549" width="1.88671875" style="7" bestFit="1" customWidth="1"/>
    <col min="13550" max="13551" width="2.77734375" style="7" bestFit="1" customWidth="1"/>
    <col min="13552" max="13552" width="1.88671875" style="7" bestFit="1" customWidth="1"/>
    <col min="13553" max="13553" width="4.6640625" style="7" bestFit="1" customWidth="1"/>
    <col min="13554" max="13554" width="5.5546875" style="7" bestFit="1" customWidth="1"/>
    <col min="13555" max="13555" width="9.33203125" style="7" bestFit="1" customWidth="1"/>
    <col min="13556" max="13556" width="8.44140625" style="7" bestFit="1" customWidth="1"/>
    <col min="13557" max="13557" width="4.6640625" style="7" bestFit="1" customWidth="1"/>
    <col min="13558" max="13558" width="0.88671875" style="7" bestFit="1" customWidth="1"/>
    <col min="13559" max="13559" width="3.77734375" style="7" bestFit="1" customWidth="1"/>
    <col min="13560" max="13560" width="0.88671875" style="7" bestFit="1" customWidth="1"/>
    <col min="13561" max="13561" width="2.77734375" style="7" bestFit="1" customWidth="1"/>
    <col min="13562" max="13562" width="0.88671875" style="7" bestFit="1" customWidth="1"/>
    <col min="13563" max="13563" width="3.77734375" style="7" bestFit="1" customWidth="1"/>
    <col min="13564" max="13564" width="0.88671875" style="7" bestFit="1" customWidth="1"/>
    <col min="13565" max="13565" width="2.77734375" style="7" bestFit="1" customWidth="1"/>
    <col min="13566" max="13566" width="1.88671875" style="7" bestFit="1" customWidth="1"/>
    <col min="13567" max="13568" width="0.88671875" style="7" bestFit="1" customWidth="1"/>
    <col min="13569" max="13569" width="5.5546875" style="7" bestFit="1" customWidth="1"/>
    <col min="13570" max="13570" width="1.88671875" style="7" bestFit="1" customWidth="1"/>
    <col min="13571" max="13571" width="2.77734375" style="7" bestFit="1" customWidth="1"/>
    <col min="13572" max="13572" width="1.88671875" style="7" bestFit="1" customWidth="1"/>
    <col min="13573" max="13573" width="9.33203125" style="7" bestFit="1" customWidth="1"/>
    <col min="13574" max="13802" width="8.88671875" style="7"/>
    <col min="13803" max="13804" width="4.6640625" style="7" bestFit="1" customWidth="1"/>
    <col min="13805" max="13805" width="1.88671875" style="7" bestFit="1" customWidth="1"/>
    <col min="13806" max="13807" width="2.77734375" style="7" bestFit="1" customWidth="1"/>
    <col min="13808" max="13808" width="1.88671875" style="7" bestFit="1" customWidth="1"/>
    <col min="13809" max="13809" width="4.6640625" style="7" bestFit="1" customWidth="1"/>
    <col min="13810" max="13810" width="5.5546875" style="7" bestFit="1" customWidth="1"/>
    <col min="13811" max="13811" width="9.33203125" style="7" bestFit="1" customWidth="1"/>
    <col min="13812" max="13812" width="8.44140625" style="7" bestFit="1" customWidth="1"/>
    <col min="13813" max="13813" width="4.6640625" style="7" bestFit="1" customWidth="1"/>
    <col min="13814" max="13814" width="0.88671875" style="7" bestFit="1" customWidth="1"/>
    <col min="13815" max="13815" width="3.77734375" style="7" bestFit="1" customWidth="1"/>
    <col min="13816" max="13816" width="0.88671875" style="7" bestFit="1" customWidth="1"/>
    <col min="13817" max="13817" width="2.77734375" style="7" bestFit="1" customWidth="1"/>
    <col min="13818" max="13818" width="0.88671875" style="7" bestFit="1" customWidth="1"/>
    <col min="13819" max="13819" width="3.77734375" style="7" bestFit="1" customWidth="1"/>
    <col min="13820" max="13820" width="0.88671875" style="7" bestFit="1" customWidth="1"/>
    <col min="13821" max="13821" width="2.77734375" style="7" bestFit="1" customWidth="1"/>
    <col min="13822" max="13822" width="1.88671875" style="7" bestFit="1" customWidth="1"/>
    <col min="13823" max="13824" width="0.88671875" style="7" bestFit="1" customWidth="1"/>
    <col min="13825" max="13825" width="5.5546875" style="7" bestFit="1" customWidth="1"/>
    <col min="13826" max="13826" width="1.88671875" style="7" bestFit="1" customWidth="1"/>
    <col min="13827" max="13827" width="2.77734375" style="7" bestFit="1" customWidth="1"/>
    <col min="13828" max="13828" width="1.88671875" style="7" bestFit="1" customWidth="1"/>
    <col min="13829" max="13829" width="9.33203125" style="7" bestFit="1" customWidth="1"/>
    <col min="13830" max="14058" width="8.88671875" style="7"/>
    <col min="14059" max="14060" width="4.6640625" style="7" bestFit="1" customWidth="1"/>
    <col min="14061" max="14061" width="1.88671875" style="7" bestFit="1" customWidth="1"/>
    <col min="14062" max="14063" width="2.77734375" style="7" bestFit="1" customWidth="1"/>
    <col min="14064" max="14064" width="1.88671875" style="7" bestFit="1" customWidth="1"/>
    <col min="14065" max="14065" width="4.6640625" style="7" bestFit="1" customWidth="1"/>
    <col min="14066" max="14066" width="5.5546875" style="7" bestFit="1" customWidth="1"/>
    <col min="14067" max="14067" width="9.33203125" style="7" bestFit="1" customWidth="1"/>
    <col min="14068" max="14068" width="8.44140625" style="7" bestFit="1" customWidth="1"/>
    <col min="14069" max="14069" width="4.6640625" style="7" bestFit="1" customWidth="1"/>
    <col min="14070" max="14070" width="0.88671875" style="7" bestFit="1" customWidth="1"/>
    <col min="14071" max="14071" width="3.77734375" style="7" bestFit="1" customWidth="1"/>
    <col min="14072" max="14072" width="0.88671875" style="7" bestFit="1" customWidth="1"/>
    <col min="14073" max="14073" width="2.77734375" style="7" bestFit="1" customWidth="1"/>
    <col min="14074" max="14074" width="0.88671875" style="7" bestFit="1" customWidth="1"/>
    <col min="14075" max="14075" width="3.77734375" style="7" bestFit="1" customWidth="1"/>
    <col min="14076" max="14076" width="0.88671875" style="7" bestFit="1" customWidth="1"/>
    <col min="14077" max="14077" width="2.77734375" style="7" bestFit="1" customWidth="1"/>
    <col min="14078" max="14078" width="1.88671875" style="7" bestFit="1" customWidth="1"/>
    <col min="14079" max="14080" width="0.88671875" style="7" bestFit="1" customWidth="1"/>
    <col min="14081" max="14081" width="5.5546875" style="7" bestFit="1" customWidth="1"/>
    <col min="14082" max="14082" width="1.88671875" style="7" bestFit="1" customWidth="1"/>
    <col min="14083" max="14083" width="2.77734375" style="7" bestFit="1" customWidth="1"/>
    <col min="14084" max="14084" width="1.88671875" style="7" bestFit="1" customWidth="1"/>
    <col min="14085" max="14085" width="9.33203125" style="7" bestFit="1" customWidth="1"/>
    <col min="14086" max="14314" width="8.88671875" style="7"/>
    <col min="14315" max="14316" width="4.6640625" style="7" bestFit="1" customWidth="1"/>
    <col min="14317" max="14317" width="1.88671875" style="7" bestFit="1" customWidth="1"/>
    <col min="14318" max="14319" width="2.77734375" style="7" bestFit="1" customWidth="1"/>
    <col min="14320" max="14320" width="1.88671875" style="7" bestFit="1" customWidth="1"/>
    <col min="14321" max="14321" width="4.6640625" style="7" bestFit="1" customWidth="1"/>
    <col min="14322" max="14322" width="5.5546875" style="7" bestFit="1" customWidth="1"/>
    <col min="14323" max="14323" width="9.33203125" style="7" bestFit="1" customWidth="1"/>
    <col min="14324" max="14324" width="8.44140625" style="7" bestFit="1" customWidth="1"/>
    <col min="14325" max="14325" width="4.6640625" style="7" bestFit="1" customWidth="1"/>
    <col min="14326" max="14326" width="0.88671875" style="7" bestFit="1" customWidth="1"/>
    <col min="14327" max="14327" width="3.77734375" style="7" bestFit="1" customWidth="1"/>
    <col min="14328" max="14328" width="0.88671875" style="7" bestFit="1" customWidth="1"/>
    <col min="14329" max="14329" width="2.77734375" style="7" bestFit="1" customWidth="1"/>
    <col min="14330" max="14330" width="0.88671875" style="7" bestFit="1" customWidth="1"/>
    <col min="14331" max="14331" width="3.77734375" style="7" bestFit="1" customWidth="1"/>
    <col min="14332" max="14332" width="0.88671875" style="7" bestFit="1" customWidth="1"/>
    <col min="14333" max="14333" width="2.77734375" style="7" bestFit="1" customWidth="1"/>
    <col min="14334" max="14334" width="1.88671875" style="7" bestFit="1" customWidth="1"/>
    <col min="14335" max="14336" width="0.88671875" style="7" bestFit="1" customWidth="1"/>
    <col min="14337" max="14337" width="5.5546875" style="7" bestFit="1" customWidth="1"/>
    <col min="14338" max="14338" width="1.88671875" style="7" bestFit="1" customWidth="1"/>
    <col min="14339" max="14339" width="2.77734375" style="7" bestFit="1" customWidth="1"/>
    <col min="14340" max="14340" width="1.88671875" style="7" bestFit="1" customWidth="1"/>
    <col min="14341" max="14341" width="9.33203125" style="7" bestFit="1" customWidth="1"/>
    <col min="14342" max="14570" width="8.88671875" style="7"/>
    <col min="14571" max="14572" width="4.6640625" style="7" bestFit="1" customWidth="1"/>
    <col min="14573" max="14573" width="1.88671875" style="7" bestFit="1" customWidth="1"/>
    <col min="14574" max="14575" width="2.77734375" style="7" bestFit="1" customWidth="1"/>
    <col min="14576" max="14576" width="1.88671875" style="7" bestFit="1" customWidth="1"/>
    <col min="14577" max="14577" width="4.6640625" style="7" bestFit="1" customWidth="1"/>
    <col min="14578" max="14578" width="5.5546875" style="7" bestFit="1" customWidth="1"/>
    <col min="14579" max="14579" width="9.33203125" style="7" bestFit="1" customWidth="1"/>
    <col min="14580" max="14580" width="8.44140625" style="7" bestFit="1" customWidth="1"/>
    <col min="14581" max="14581" width="4.6640625" style="7" bestFit="1" customWidth="1"/>
    <col min="14582" max="14582" width="0.88671875" style="7" bestFit="1" customWidth="1"/>
    <col min="14583" max="14583" width="3.77734375" style="7" bestFit="1" customWidth="1"/>
    <col min="14584" max="14584" width="0.88671875" style="7" bestFit="1" customWidth="1"/>
    <col min="14585" max="14585" width="2.77734375" style="7" bestFit="1" customWidth="1"/>
    <col min="14586" max="14586" width="0.88671875" style="7" bestFit="1" customWidth="1"/>
    <col min="14587" max="14587" width="3.77734375" style="7" bestFit="1" customWidth="1"/>
    <col min="14588" max="14588" width="0.88671875" style="7" bestFit="1" customWidth="1"/>
    <col min="14589" max="14589" width="2.77734375" style="7" bestFit="1" customWidth="1"/>
    <col min="14590" max="14590" width="1.88671875" style="7" bestFit="1" customWidth="1"/>
    <col min="14591" max="14592" width="0.88671875" style="7" bestFit="1" customWidth="1"/>
    <col min="14593" max="14593" width="5.5546875" style="7" bestFit="1" customWidth="1"/>
    <col min="14594" max="14594" width="1.88671875" style="7" bestFit="1" customWidth="1"/>
    <col min="14595" max="14595" width="2.77734375" style="7" bestFit="1" customWidth="1"/>
    <col min="14596" max="14596" width="1.88671875" style="7" bestFit="1" customWidth="1"/>
    <col min="14597" max="14597" width="9.33203125" style="7" bestFit="1" customWidth="1"/>
    <col min="14598" max="14826" width="8.88671875" style="7"/>
    <col min="14827" max="14828" width="4.6640625" style="7" bestFit="1" customWidth="1"/>
    <col min="14829" max="14829" width="1.88671875" style="7" bestFit="1" customWidth="1"/>
    <col min="14830" max="14831" width="2.77734375" style="7" bestFit="1" customWidth="1"/>
    <col min="14832" max="14832" width="1.88671875" style="7" bestFit="1" customWidth="1"/>
    <col min="14833" max="14833" width="4.6640625" style="7" bestFit="1" customWidth="1"/>
    <col min="14834" max="14834" width="5.5546875" style="7" bestFit="1" customWidth="1"/>
    <col min="14835" max="14835" width="9.33203125" style="7" bestFit="1" customWidth="1"/>
    <col min="14836" max="14836" width="8.44140625" style="7" bestFit="1" customWidth="1"/>
    <col min="14837" max="14837" width="4.6640625" style="7" bestFit="1" customWidth="1"/>
    <col min="14838" max="14838" width="0.88671875" style="7" bestFit="1" customWidth="1"/>
    <col min="14839" max="14839" width="3.77734375" style="7" bestFit="1" customWidth="1"/>
    <col min="14840" max="14840" width="0.88671875" style="7" bestFit="1" customWidth="1"/>
    <col min="14841" max="14841" width="2.77734375" style="7" bestFit="1" customWidth="1"/>
    <col min="14842" max="14842" width="0.88671875" style="7" bestFit="1" customWidth="1"/>
    <col min="14843" max="14843" width="3.77734375" style="7" bestFit="1" customWidth="1"/>
    <col min="14844" max="14844" width="0.88671875" style="7" bestFit="1" customWidth="1"/>
    <col min="14845" max="14845" width="2.77734375" style="7" bestFit="1" customWidth="1"/>
    <col min="14846" max="14846" width="1.88671875" style="7" bestFit="1" customWidth="1"/>
    <col min="14847" max="14848" width="0.88671875" style="7" bestFit="1" customWidth="1"/>
    <col min="14849" max="14849" width="5.5546875" style="7" bestFit="1" customWidth="1"/>
    <col min="14850" max="14850" width="1.88671875" style="7" bestFit="1" customWidth="1"/>
    <col min="14851" max="14851" width="2.77734375" style="7" bestFit="1" customWidth="1"/>
    <col min="14852" max="14852" width="1.88671875" style="7" bestFit="1" customWidth="1"/>
    <col min="14853" max="14853" width="9.33203125" style="7" bestFit="1" customWidth="1"/>
    <col min="14854" max="15082" width="8.88671875" style="7"/>
    <col min="15083" max="15084" width="4.6640625" style="7" bestFit="1" customWidth="1"/>
    <col min="15085" max="15085" width="1.88671875" style="7" bestFit="1" customWidth="1"/>
    <col min="15086" max="15087" width="2.77734375" style="7" bestFit="1" customWidth="1"/>
    <col min="15088" max="15088" width="1.88671875" style="7" bestFit="1" customWidth="1"/>
    <col min="15089" max="15089" width="4.6640625" style="7" bestFit="1" customWidth="1"/>
    <col min="15090" max="15090" width="5.5546875" style="7" bestFit="1" customWidth="1"/>
    <col min="15091" max="15091" width="9.33203125" style="7" bestFit="1" customWidth="1"/>
    <col min="15092" max="15092" width="8.44140625" style="7" bestFit="1" customWidth="1"/>
    <col min="15093" max="15093" width="4.6640625" style="7" bestFit="1" customWidth="1"/>
    <col min="15094" max="15094" width="0.88671875" style="7" bestFit="1" customWidth="1"/>
    <col min="15095" max="15095" width="3.77734375" style="7" bestFit="1" customWidth="1"/>
    <col min="15096" max="15096" width="0.88671875" style="7" bestFit="1" customWidth="1"/>
    <col min="15097" max="15097" width="2.77734375" style="7" bestFit="1" customWidth="1"/>
    <col min="15098" max="15098" width="0.88671875" style="7" bestFit="1" customWidth="1"/>
    <col min="15099" max="15099" width="3.77734375" style="7" bestFit="1" customWidth="1"/>
    <col min="15100" max="15100" width="0.88671875" style="7" bestFit="1" customWidth="1"/>
    <col min="15101" max="15101" width="2.77734375" style="7" bestFit="1" customWidth="1"/>
    <col min="15102" max="15102" width="1.88671875" style="7" bestFit="1" customWidth="1"/>
    <col min="15103" max="15104" width="0.88671875" style="7" bestFit="1" customWidth="1"/>
    <col min="15105" max="15105" width="5.5546875" style="7" bestFit="1" customWidth="1"/>
    <col min="15106" max="15106" width="1.88671875" style="7" bestFit="1" customWidth="1"/>
    <col min="15107" max="15107" width="2.77734375" style="7" bestFit="1" customWidth="1"/>
    <col min="15108" max="15108" width="1.88671875" style="7" bestFit="1" customWidth="1"/>
    <col min="15109" max="15109" width="9.33203125" style="7" bestFit="1" customWidth="1"/>
    <col min="15110" max="15338" width="8.88671875" style="7"/>
    <col min="15339" max="15340" width="4.6640625" style="7" bestFit="1" customWidth="1"/>
    <col min="15341" max="15341" width="1.88671875" style="7" bestFit="1" customWidth="1"/>
    <col min="15342" max="15343" width="2.77734375" style="7" bestFit="1" customWidth="1"/>
    <col min="15344" max="15344" width="1.88671875" style="7" bestFit="1" customWidth="1"/>
    <col min="15345" max="15345" width="4.6640625" style="7" bestFit="1" customWidth="1"/>
    <col min="15346" max="15346" width="5.5546875" style="7" bestFit="1" customWidth="1"/>
    <col min="15347" max="15347" width="9.33203125" style="7" bestFit="1" customWidth="1"/>
    <col min="15348" max="15348" width="8.44140625" style="7" bestFit="1" customWidth="1"/>
    <col min="15349" max="15349" width="4.6640625" style="7" bestFit="1" customWidth="1"/>
    <col min="15350" max="15350" width="0.88671875" style="7" bestFit="1" customWidth="1"/>
    <col min="15351" max="15351" width="3.77734375" style="7" bestFit="1" customWidth="1"/>
    <col min="15352" max="15352" width="0.88671875" style="7" bestFit="1" customWidth="1"/>
    <col min="15353" max="15353" width="2.77734375" style="7" bestFit="1" customWidth="1"/>
    <col min="15354" max="15354" width="0.88671875" style="7" bestFit="1" customWidth="1"/>
    <col min="15355" max="15355" width="3.77734375" style="7" bestFit="1" customWidth="1"/>
    <col min="15356" max="15356" width="0.88671875" style="7" bestFit="1" customWidth="1"/>
    <col min="15357" max="15357" width="2.77734375" style="7" bestFit="1" customWidth="1"/>
    <col min="15358" max="15358" width="1.88671875" style="7" bestFit="1" customWidth="1"/>
    <col min="15359" max="15360" width="0.88671875" style="7" bestFit="1" customWidth="1"/>
    <col min="15361" max="15361" width="5.5546875" style="7" bestFit="1" customWidth="1"/>
    <col min="15362" max="15362" width="1.88671875" style="7" bestFit="1" customWidth="1"/>
    <col min="15363" max="15363" width="2.77734375" style="7" bestFit="1" customWidth="1"/>
    <col min="15364" max="15364" width="1.88671875" style="7" bestFit="1" customWidth="1"/>
    <col min="15365" max="15365" width="9.33203125" style="7" bestFit="1" customWidth="1"/>
    <col min="15366" max="15594" width="8.88671875" style="7"/>
    <col min="15595" max="15596" width="4.6640625" style="7" bestFit="1" customWidth="1"/>
    <col min="15597" max="15597" width="1.88671875" style="7" bestFit="1" customWidth="1"/>
    <col min="15598" max="15599" width="2.77734375" style="7" bestFit="1" customWidth="1"/>
    <col min="15600" max="15600" width="1.88671875" style="7" bestFit="1" customWidth="1"/>
    <col min="15601" max="15601" width="4.6640625" style="7" bestFit="1" customWidth="1"/>
    <col min="15602" max="15602" width="5.5546875" style="7" bestFit="1" customWidth="1"/>
    <col min="15603" max="15603" width="9.33203125" style="7" bestFit="1" customWidth="1"/>
    <col min="15604" max="15604" width="8.44140625" style="7" bestFit="1" customWidth="1"/>
    <col min="15605" max="15605" width="4.6640625" style="7" bestFit="1" customWidth="1"/>
    <col min="15606" max="15606" width="0.88671875" style="7" bestFit="1" customWidth="1"/>
    <col min="15607" max="15607" width="3.77734375" style="7" bestFit="1" customWidth="1"/>
    <col min="15608" max="15608" width="0.88671875" style="7" bestFit="1" customWidth="1"/>
    <col min="15609" max="15609" width="2.77734375" style="7" bestFit="1" customWidth="1"/>
    <col min="15610" max="15610" width="0.88671875" style="7" bestFit="1" customWidth="1"/>
    <col min="15611" max="15611" width="3.77734375" style="7" bestFit="1" customWidth="1"/>
    <col min="15612" max="15612" width="0.88671875" style="7" bestFit="1" customWidth="1"/>
    <col min="15613" max="15613" width="2.77734375" style="7" bestFit="1" customWidth="1"/>
    <col min="15614" max="15614" width="1.88671875" style="7" bestFit="1" customWidth="1"/>
    <col min="15615" max="15616" width="0.88671875" style="7" bestFit="1" customWidth="1"/>
    <col min="15617" max="15617" width="5.5546875" style="7" bestFit="1" customWidth="1"/>
    <col min="15618" max="15618" width="1.88671875" style="7" bestFit="1" customWidth="1"/>
    <col min="15619" max="15619" width="2.77734375" style="7" bestFit="1" customWidth="1"/>
    <col min="15620" max="15620" width="1.88671875" style="7" bestFit="1" customWidth="1"/>
    <col min="15621" max="15621" width="9.33203125" style="7" bestFit="1" customWidth="1"/>
    <col min="15622" max="15850" width="8.88671875" style="7"/>
    <col min="15851" max="15852" width="4.6640625" style="7" bestFit="1" customWidth="1"/>
    <col min="15853" max="15853" width="1.88671875" style="7" bestFit="1" customWidth="1"/>
    <col min="15854" max="15855" width="2.77734375" style="7" bestFit="1" customWidth="1"/>
    <col min="15856" max="15856" width="1.88671875" style="7" bestFit="1" customWidth="1"/>
    <col min="15857" max="15857" width="4.6640625" style="7" bestFit="1" customWidth="1"/>
    <col min="15858" max="15858" width="5.5546875" style="7" bestFit="1" customWidth="1"/>
    <col min="15859" max="15859" width="9.33203125" style="7" bestFit="1" customWidth="1"/>
    <col min="15860" max="15860" width="8.44140625" style="7" bestFit="1" customWidth="1"/>
    <col min="15861" max="15861" width="4.6640625" style="7" bestFit="1" customWidth="1"/>
    <col min="15862" max="15862" width="0.88671875" style="7" bestFit="1" customWidth="1"/>
    <col min="15863" max="15863" width="3.77734375" style="7" bestFit="1" customWidth="1"/>
    <col min="15864" max="15864" width="0.88671875" style="7" bestFit="1" customWidth="1"/>
    <col min="15865" max="15865" width="2.77734375" style="7" bestFit="1" customWidth="1"/>
    <col min="15866" max="15866" width="0.88671875" style="7" bestFit="1" customWidth="1"/>
    <col min="15867" max="15867" width="3.77734375" style="7" bestFit="1" customWidth="1"/>
    <col min="15868" max="15868" width="0.88671875" style="7" bestFit="1" customWidth="1"/>
    <col min="15869" max="15869" width="2.77734375" style="7" bestFit="1" customWidth="1"/>
    <col min="15870" max="15870" width="1.88671875" style="7" bestFit="1" customWidth="1"/>
    <col min="15871" max="15872" width="0.88671875" style="7" bestFit="1" customWidth="1"/>
    <col min="15873" max="15873" width="5.5546875" style="7" bestFit="1" customWidth="1"/>
    <col min="15874" max="15874" width="1.88671875" style="7" bestFit="1" customWidth="1"/>
    <col min="15875" max="15875" width="2.77734375" style="7" bestFit="1" customWidth="1"/>
    <col min="15876" max="15876" width="1.88671875" style="7" bestFit="1" customWidth="1"/>
    <col min="15877" max="15877" width="9.33203125" style="7" bestFit="1" customWidth="1"/>
    <col min="15878" max="16106" width="8.88671875" style="7"/>
    <col min="16107" max="16108" width="4.6640625" style="7" bestFit="1" customWidth="1"/>
    <col min="16109" max="16109" width="1.88671875" style="7" bestFit="1" customWidth="1"/>
    <col min="16110" max="16111" width="2.77734375" style="7" bestFit="1" customWidth="1"/>
    <col min="16112" max="16112" width="1.88671875" style="7" bestFit="1" customWidth="1"/>
    <col min="16113" max="16113" width="4.6640625" style="7" bestFit="1" customWidth="1"/>
    <col min="16114" max="16114" width="5.5546875" style="7" bestFit="1" customWidth="1"/>
    <col min="16115" max="16115" width="9.33203125" style="7" bestFit="1" customWidth="1"/>
    <col min="16116" max="16116" width="8.44140625" style="7" bestFit="1" customWidth="1"/>
    <col min="16117" max="16117" width="4.6640625" style="7" bestFit="1" customWidth="1"/>
    <col min="16118" max="16118" width="0.88671875" style="7" bestFit="1" customWidth="1"/>
    <col min="16119" max="16119" width="3.77734375" style="7" bestFit="1" customWidth="1"/>
    <col min="16120" max="16120" width="0.88671875" style="7" bestFit="1" customWidth="1"/>
    <col min="16121" max="16121" width="2.77734375" style="7" bestFit="1" customWidth="1"/>
    <col min="16122" max="16122" width="0.88671875" style="7" bestFit="1" customWidth="1"/>
    <col min="16123" max="16123" width="3.77734375" style="7" bestFit="1" customWidth="1"/>
    <col min="16124" max="16124" width="0.88671875" style="7" bestFit="1" customWidth="1"/>
    <col min="16125" max="16125" width="2.77734375" style="7" bestFit="1" customWidth="1"/>
    <col min="16126" max="16126" width="1.88671875" style="7" bestFit="1" customWidth="1"/>
    <col min="16127" max="16128" width="0.88671875" style="7" bestFit="1" customWidth="1"/>
    <col min="16129" max="16129" width="5.5546875" style="7" bestFit="1" customWidth="1"/>
    <col min="16130" max="16130" width="1.88671875" style="7" bestFit="1" customWidth="1"/>
    <col min="16131" max="16131" width="2.77734375" style="7" bestFit="1" customWidth="1"/>
    <col min="16132" max="16132" width="1.88671875" style="7" bestFit="1" customWidth="1"/>
    <col min="16133" max="16133" width="9.33203125" style="7" bestFit="1" customWidth="1"/>
    <col min="16134" max="16384" width="8.88671875" style="7"/>
  </cols>
  <sheetData>
    <row r="1" spans="1:19" s="64" customFormat="1" ht="10.199999999999999" x14ac:dyDescent="0.2">
      <c r="A1" s="76" t="s">
        <v>0</v>
      </c>
      <c r="B1" s="77" t="s">
        <v>86</v>
      </c>
      <c r="C1" s="77"/>
      <c r="D1" s="77"/>
      <c r="E1" s="77"/>
      <c r="F1" s="77"/>
      <c r="G1" s="78"/>
      <c r="H1" s="63"/>
      <c r="I1" s="362"/>
      <c r="J1" s="363">
        <f>'CACHOEIRA DOURADA'!J1</f>
        <v>0.26928000000000002</v>
      </c>
      <c r="K1" s="238"/>
    </row>
    <row r="2" spans="1:19" s="64" customFormat="1" ht="10.199999999999999" x14ac:dyDescent="0.2">
      <c r="A2" s="79" t="s">
        <v>1</v>
      </c>
      <c r="B2" s="60" t="s">
        <v>119</v>
      </c>
      <c r="C2" s="60"/>
      <c r="D2" s="60"/>
      <c r="E2" s="60"/>
      <c r="F2" s="60"/>
      <c r="G2" s="80"/>
      <c r="H2" s="63"/>
      <c r="I2" s="362" t="s">
        <v>170</v>
      </c>
      <c r="J2" s="364">
        <f>1-J1</f>
        <v>0.73072000000000004</v>
      </c>
      <c r="S2" s="64" t="s">
        <v>108</v>
      </c>
    </row>
    <row r="3" spans="1:19" s="64" customFormat="1" ht="10.199999999999999" x14ac:dyDescent="0.2">
      <c r="A3" s="79" t="s">
        <v>2</v>
      </c>
      <c r="B3" s="62" t="s">
        <v>120</v>
      </c>
      <c r="C3" s="60"/>
      <c r="D3" s="60"/>
      <c r="E3" s="60"/>
      <c r="F3" s="60"/>
      <c r="G3" s="80"/>
      <c r="H3" s="63"/>
      <c r="I3" s="86"/>
      <c r="J3" s="65"/>
    </row>
    <row r="4" spans="1:19" s="64" customFormat="1" ht="10.199999999999999" x14ac:dyDescent="0.2">
      <c r="A4" s="79" t="s">
        <v>3</v>
      </c>
      <c r="B4" s="60" t="s">
        <v>144</v>
      </c>
      <c r="C4" s="60"/>
      <c r="D4" s="60"/>
      <c r="E4" s="60"/>
      <c r="F4" s="60"/>
      <c r="G4" s="80"/>
      <c r="H4" s="63"/>
      <c r="I4" s="86"/>
      <c r="J4" s="65"/>
    </row>
    <row r="5" spans="1:19" s="64" customFormat="1" ht="10.199999999999999" x14ac:dyDescent="0.2">
      <c r="A5" s="79" t="s">
        <v>4</v>
      </c>
      <c r="B5" s="60" t="s">
        <v>168</v>
      </c>
      <c r="C5" s="60"/>
      <c r="D5" s="60"/>
      <c r="E5" s="60"/>
      <c r="F5" s="60"/>
      <c r="G5" s="80"/>
      <c r="H5" s="63"/>
      <c r="I5" s="86"/>
      <c r="J5" s="65"/>
    </row>
    <row r="6" spans="1:19" s="64" customFormat="1" ht="10.199999999999999" x14ac:dyDescent="0.2">
      <c r="A6" s="79" t="s">
        <v>5</v>
      </c>
      <c r="B6" s="60" t="s">
        <v>121</v>
      </c>
      <c r="C6" s="60"/>
      <c r="D6" s="60"/>
      <c r="E6" s="60"/>
      <c r="F6" s="60"/>
      <c r="G6" s="80"/>
      <c r="H6" s="63"/>
      <c r="I6" s="87"/>
      <c r="J6" s="65"/>
    </row>
    <row r="7" spans="1:19" s="64" customFormat="1" ht="10.199999999999999" x14ac:dyDescent="0.2">
      <c r="A7" s="81" t="s">
        <v>85</v>
      </c>
      <c r="B7" s="82" t="s">
        <v>87</v>
      </c>
      <c r="C7" s="82"/>
      <c r="D7" s="82"/>
      <c r="E7" s="82"/>
      <c r="F7" s="82"/>
      <c r="G7" s="83"/>
      <c r="H7" s="63"/>
      <c r="I7" s="86"/>
      <c r="J7" s="75"/>
    </row>
    <row r="8" spans="1:19" s="64" customFormat="1" ht="10.199999999999999" x14ac:dyDescent="0.2">
      <c r="A8" s="33"/>
      <c r="B8" s="60"/>
      <c r="C8" s="60"/>
      <c r="D8" s="60"/>
      <c r="E8" s="60"/>
      <c r="F8" s="60"/>
      <c r="G8" s="60"/>
      <c r="H8" s="63"/>
      <c r="I8" s="86"/>
      <c r="J8" s="75"/>
    </row>
    <row r="9" spans="1:19" x14ac:dyDescent="0.3">
      <c r="A9" s="92" t="s">
        <v>6</v>
      </c>
      <c r="B9" s="93" t="s">
        <v>7</v>
      </c>
      <c r="C9" s="93" t="s">
        <v>145</v>
      </c>
      <c r="D9" s="93" t="s">
        <v>9</v>
      </c>
      <c r="E9" s="93" t="s">
        <v>10</v>
      </c>
      <c r="F9" s="93" t="s">
        <v>11</v>
      </c>
      <c r="G9" s="94" t="s">
        <v>12</v>
      </c>
      <c r="I9" s="88"/>
      <c r="J9" s="8"/>
    </row>
    <row r="10" spans="1:19" x14ac:dyDescent="0.3">
      <c r="A10" s="95"/>
      <c r="B10" s="296" t="s">
        <v>46</v>
      </c>
      <c r="C10" s="297"/>
      <c r="D10" s="297"/>
      <c r="E10" s="297"/>
      <c r="F10" s="297"/>
      <c r="G10" s="298"/>
      <c r="I10" s="88"/>
    </row>
    <row r="11" spans="1:19" x14ac:dyDescent="0.3">
      <c r="A11" s="96">
        <v>42000</v>
      </c>
      <c r="B11" s="97" t="s">
        <v>42</v>
      </c>
      <c r="C11" s="98">
        <v>13.35</v>
      </c>
      <c r="D11" s="99" t="s">
        <v>41</v>
      </c>
      <c r="E11" s="100">
        <v>1</v>
      </c>
      <c r="F11" s="101">
        <f>'CACHOEIRA DOURADA'!F11</f>
        <v>80629.13</v>
      </c>
      <c r="G11" s="102">
        <f>TRUNC(F11*E11,2)</f>
        <v>80629.13</v>
      </c>
      <c r="I11" s="89">
        <v>110358.84</v>
      </c>
      <c r="J11" s="254">
        <f>1-F11/I11</f>
        <v>0.26939128754887232</v>
      </c>
    </row>
    <row r="12" spans="1:19" x14ac:dyDescent="0.3">
      <c r="A12" s="103">
        <v>42301</v>
      </c>
      <c r="B12" s="104" t="s">
        <v>40</v>
      </c>
      <c r="C12" s="98">
        <v>13.35</v>
      </c>
      <c r="D12" s="105" t="s">
        <v>41</v>
      </c>
      <c r="E12" s="106">
        <v>1</v>
      </c>
      <c r="F12" s="101">
        <f t="shared" ref="F11:F12" si="0">TRUNC(I12*$J$2,2)</f>
        <v>24088.19</v>
      </c>
      <c r="G12" s="102">
        <f>TRUNC(F12*E12,2)</f>
        <v>24088.19</v>
      </c>
      <c r="I12" s="89">
        <v>32965.019999999997</v>
      </c>
      <c r="J12" s="254">
        <f>1-F12/I12</f>
        <v>0.26928028558757133</v>
      </c>
    </row>
    <row r="13" spans="1:19" x14ac:dyDescent="0.3">
      <c r="A13" s="302" t="s">
        <v>35</v>
      </c>
      <c r="B13" s="303"/>
      <c r="C13" s="303"/>
      <c r="D13" s="303"/>
      <c r="E13" s="303"/>
      <c r="F13" s="303"/>
      <c r="G13" s="107">
        <f>SUM(G11:G12)</f>
        <v>104717.32</v>
      </c>
    </row>
    <row r="14" spans="1:19" x14ac:dyDescent="0.3">
      <c r="A14" s="304"/>
      <c r="B14" s="304"/>
      <c r="C14" s="304"/>
      <c r="D14" s="304"/>
      <c r="E14" s="304"/>
      <c r="F14" s="304"/>
      <c r="G14" s="304"/>
    </row>
    <row r="15" spans="1:19" x14ac:dyDescent="0.3">
      <c r="A15" s="92" t="s">
        <v>6</v>
      </c>
      <c r="B15" s="93" t="s">
        <v>7</v>
      </c>
      <c r="C15" s="93" t="s">
        <v>8</v>
      </c>
      <c r="D15" s="93" t="s">
        <v>9</v>
      </c>
      <c r="E15" s="93" t="s">
        <v>10</v>
      </c>
      <c r="F15" s="93" t="s">
        <v>11</v>
      </c>
      <c r="G15" s="94" t="s">
        <v>12</v>
      </c>
    </row>
    <row r="16" spans="1:19" x14ac:dyDescent="0.3">
      <c r="A16" s="95"/>
      <c r="B16" s="296" t="s">
        <v>13</v>
      </c>
      <c r="C16" s="297"/>
      <c r="D16" s="297"/>
      <c r="E16" s="297"/>
      <c r="F16" s="297"/>
      <c r="G16" s="298"/>
    </row>
    <row r="17" spans="1:10" ht="24" x14ac:dyDescent="0.3">
      <c r="A17" s="96">
        <v>40001</v>
      </c>
      <c r="B17" s="97" t="s">
        <v>14</v>
      </c>
      <c r="C17" s="98">
        <v>13.35</v>
      </c>
      <c r="D17" s="99" t="s">
        <v>15</v>
      </c>
      <c r="E17" s="108">
        <v>92.988</v>
      </c>
      <c r="F17" s="101">
        <f t="shared" ref="F17:F34" si="1">TRUNC(I17*$J$2,2)</f>
        <v>0.49</v>
      </c>
      <c r="G17" s="102">
        <f t="shared" ref="G17:G34" si="2">TRUNC(F17*E17,2)</f>
        <v>45.56</v>
      </c>
      <c r="I17" s="89">
        <v>0.68</v>
      </c>
      <c r="J17" s="254">
        <f t="shared" ref="J17:J34" si="3">1-F17/I17</f>
        <v>0.27941176470588247</v>
      </c>
    </row>
    <row r="18" spans="1:10" x14ac:dyDescent="0.3">
      <c r="A18" s="96">
        <v>40305</v>
      </c>
      <c r="B18" s="97" t="s">
        <v>16</v>
      </c>
      <c r="C18" s="98">
        <v>13.35</v>
      </c>
      <c r="D18" s="99" t="s">
        <v>15</v>
      </c>
      <c r="E18" s="108">
        <v>92.988</v>
      </c>
      <c r="F18" s="101">
        <f t="shared" si="1"/>
        <v>0.36</v>
      </c>
      <c r="G18" s="102">
        <f t="shared" si="2"/>
        <v>33.47</v>
      </c>
      <c r="I18" s="89">
        <v>0.5</v>
      </c>
      <c r="J18" s="254">
        <f t="shared" si="3"/>
        <v>0.28000000000000003</v>
      </c>
    </row>
    <row r="19" spans="1:10" x14ac:dyDescent="0.3">
      <c r="A19" s="96">
        <v>44100</v>
      </c>
      <c r="B19" s="97" t="s">
        <v>17</v>
      </c>
      <c r="C19" s="98">
        <v>13.35</v>
      </c>
      <c r="D19" s="99" t="s">
        <v>18</v>
      </c>
      <c r="E19" s="108">
        <v>55.792999999999999</v>
      </c>
      <c r="F19" s="101">
        <f t="shared" si="1"/>
        <v>6.95</v>
      </c>
      <c r="G19" s="102">
        <f t="shared" si="2"/>
        <v>387.76</v>
      </c>
      <c r="I19" s="89">
        <v>9.52</v>
      </c>
      <c r="J19" s="254">
        <f t="shared" si="3"/>
        <v>0.26995798319327724</v>
      </c>
    </row>
    <row r="20" spans="1:10" x14ac:dyDescent="0.3">
      <c r="A20" s="96">
        <v>44102</v>
      </c>
      <c r="B20" s="97" t="s">
        <v>19</v>
      </c>
      <c r="C20" s="98">
        <v>13.35</v>
      </c>
      <c r="D20" s="99" t="s">
        <v>20</v>
      </c>
      <c r="E20" s="108">
        <v>111.586</v>
      </c>
      <c r="F20" s="101">
        <f t="shared" si="1"/>
        <v>2.44</v>
      </c>
      <c r="G20" s="102">
        <f t="shared" si="2"/>
        <v>272.26</v>
      </c>
      <c r="I20" s="89">
        <v>3.35</v>
      </c>
      <c r="J20" s="254">
        <f t="shared" si="3"/>
        <v>0.27164179104477615</v>
      </c>
    </row>
    <row r="21" spans="1:10" ht="24" x14ac:dyDescent="0.3">
      <c r="A21" s="96">
        <v>44151</v>
      </c>
      <c r="B21" s="97" t="s">
        <v>21</v>
      </c>
      <c r="C21" s="98">
        <v>13.35</v>
      </c>
      <c r="D21" s="99" t="s">
        <v>18</v>
      </c>
      <c r="E21" s="108">
        <v>44.634999999999998</v>
      </c>
      <c r="F21" s="101">
        <f t="shared" si="1"/>
        <v>56.34</v>
      </c>
      <c r="G21" s="102">
        <f t="shared" si="2"/>
        <v>2514.73</v>
      </c>
      <c r="I21" s="89">
        <v>77.11</v>
      </c>
      <c r="J21" s="254">
        <f t="shared" si="3"/>
        <v>0.26935546621709239</v>
      </c>
    </row>
    <row r="22" spans="1:10" x14ac:dyDescent="0.3">
      <c r="A22" s="96">
        <v>44201</v>
      </c>
      <c r="B22" s="97" t="s">
        <v>22</v>
      </c>
      <c r="C22" s="98">
        <v>13.35</v>
      </c>
      <c r="D22" s="99" t="s">
        <v>15</v>
      </c>
      <c r="E22" s="108">
        <v>29013.191999999999</v>
      </c>
      <c r="F22" s="101">
        <f t="shared" si="1"/>
        <v>0.38</v>
      </c>
      <c r="G22" s="102">
        <f t="shared" si="2"/>
        <v>11025.01</v>
      </c>
      <c r="I22" s="89">
        <v>0.53</v>
      </c>
      <c r="J22" s="254">
        <f t="shared" si="3"/>
        <v>0.28301886792452835</v>
      </c>
    </row>
    <row r="23" spans="1:10" x14ac:dyDescent="0.3">
      <c r="A23" s="96">
        <v>40425</v>
      </c>
      <c r="B23" s="97" t="s">
        <v>23</v>
      </c>
      <c r="C23" s="98">
        <v>13.35</v>
      </c>
      <c r="D23" s="99" t="s">
        <v>18</v>
      </c>
      <c r="E23" s="108">
        <v>89.27</v>
      </c>
      <c r="F23" s="101">
        <f t="shared" si="1"/>
        <v>8.6199999999999992</v>
      </c>
      <c r="G23" s="102">
        <f t="shared" si="2"/>
        <v>769.5</v>
      </c>
      <c r="I23" s="89">
        <v>11.8</v>
      </c>
      <c r="J23" s="254">
        <f t="shared" si="3"/>
        <v>0.26949152542372889</v>
      </c>
    </row>
    <row r="24" spans="1:10" x14ac:dyDescent="0.3">
      <c r="A24" s="96">
        <v>40430</v>
      </c>
      <c r="B24" s="97" t="s">
        <v>24</v>
      </c>
      <c r="C24" s="98">
        <v>13.35</v>
      </c>
      <c r="D24" s="99" t="s">
        <v>20</v>
      </c>
      <c r="E24" s="108">
        <v>178.54</v>
      </c>
      <c r="F24" s="101">
        <f t="shared" si="1"/>
        <v>2.5</v>
      </c>
      <c r="G24" s="102">
        <f t="shared" si="2"/>
        <v>446.35</v>
      </c>
      <c r="I24" s="89">
        <v>3.43</v>
      </c>
      <c r="J24" s="254">
        <f t="shared" si="3"/>
        <v>0.2711370262390671</v>
      </c>
    </row>
    <row r="25" spans="1:10" x14ac:dyDescent="0.3">
      <c r="A25" s="96">
        <v>44300</v>
      </c>
      <c r="B25" s="97" t="s">
        <v>25</v>
      </c>
      <c r="C25" s="98">
        <v>13.35</v>
      </c>
      <c r="D25" s="99" t="s">
        <v>26</v>
      </c>
      <c r="E25" s="108">
        <v>29.866</v>
      </c>
      <c r="F25" s="101">
        <f t="shared" si="1"/>
        <v>2.87</v>
      </c>
      <c r="G25" s="102">
        <f t="shared" si="2"/>
        <v>85.71</v>
      </c>
      <c r="I25" s="89">
        <v>3.94</v>
      </c>
      <c r="J25" s="254">
        <f t="shared" si="3"/>
        <v>0.27157360406091369</v>
      </c>
    </row>
    <row r="26" spans="1:10" x14ac:dyDescent="0.3">
      <c r="A26" s="96">
        <v>44200</v>
      </c>
      <c r="B26" s="97" t="s">
        <v>27</v>
      </c>
      <c r="C26" s="98">
        <v>13.35</v>
      </c>
      <c r="D26" s="99" t="s">
        <v>15</v>
      </c>
      <c r="E26" s="108">
        <v>278.97300000000001</v>
      </c>
      <c r="F26" s="101">
        <f t="shared" si="1"/>
        <v>0.46</v>
      </c>
      <c r="G26" s="102">
        <f t="shared" si="2"/>
        <v>128.32</v>
      </c>
      <c r="I26" s="89">
        <v>0.63</v>
      </c>
      <c r="J26" s="254">
        <f t="shared" si="3"/>
        <v>0.26984126984126977</v>
      </c>
    </row>
    <row r="27" spans="1:10" ht="24" x14ac:dyDescent="0.3">
      <c r="A27" s="109">
        <v>1518</v>
      </c>
      <c r="B27" s="97" t="s">
        <v>88</v>
      </c>
      <c r="C27" s="98">
        <v>11.13</v>
      </c>
      <c r="D27" s="99" t="s">
        <v>28</v>
      </c>
      <c r="E27" s="108">
        <v>1780.963</v>
      </c>
      <c r="F27" s="101">
        <f t="shared" si="1"/>
        <v>469.48</v>
      </c>
      <c r="G27" s="102">
        <f t="shared" si="2"/>
        <v>836126.5</v>
      </c>
      <c r="I27" s="89">
        <v>642.49</v>
      </c>
      <c r="J27" s="254">
        <f t="shared" si="3"/>
        <v>0.26928045572693737</v>
      </c>
    </row>
    <row r="28" spans="1:10" x14ac:dyDescent="0.3">
      <c r="A28" s="110" t="s">
        <v>89</v>
      </c>
      <c r="B28" s="111" t="s">
        <v>90</v>
      </c>
      <c r="C28" s="98">
        <v>13.35</v>
      </c>
      <c r="D28" s="112" t="s">
        <v>18</v>
      </c>
      <c r="E28" s="108">
        <v>742.06600000000003</v>
      </c>
      <c r="F28" s="101">
        <f t="shared" si="1"/>
        <v>34.69</v>
      </c>
      <c r="G28" s="102">
        <f t="shared" si="2"/>
        <v>25742.26</v>
      </c>
      <c r="I28" s="89">
        <v>47.48</v>
      </c>
      <c r="J28" s="254">
        <f t="shared" si="3"/>
        <v>0.26937657961246841</v>
      </c>
    </row>
    <row r="29" spans="1:10" x14ac:dyDescent="0.3">
      <c r="A29" s="96">
        <v>44303</v>
      </c>
      <c r="B29" s="97" t="s">
        <v>29</v>
      </c>
      <c r="C29" s="98">
        <v>13.35</v>
      </c>
      <c r="D29" s="99" t="s">
        <v>30</v>
      </c>
      <c r="E29" s="108">
        <v>3.5859999999999999</v>
      </c>
      <c r="F29" s="101">
        <f t="shared" si="1"/>
        <v>2.0699999999999998</v>
      </c>
      <c r="G29" s="102">
        <f t="shared" si="2"/>
        <v>7.42</v>
      </c>
      <c r="I29" s="89">
        <v>2.84</v>
      </c>
      <c r="J29" s="254">
        <f t="shared" si="3"/>
        <v>0.27112676056338025</v>
      </c>
    </row>
    <row r="30" spans="1:10" x14ac:dyDescent="0.3">
      <c r="A30" s="96">
        <v>40450</v>
      </c>
      <c r="B30" s="97" t="s">
        <v>31</v>
      </c>
      <c r="C30" s="98">
        <v>13.35</v>
      </c>
      <c r="D30" s="99" t="s">
        <v>26</v>
      </c>
      <c r="E30" s="108">
        <v>212.46199999999999</v>
      </c>
      <c r="F30" s="101">
        <f t="shared" si="1"/>
        <v>0.66</v>
      </c>
      <c r="G30" s="102">
        <f t="shared" si="2"/>
        <v>140.22</v>
      </c>
      <c r="I30" s="89">
        <v>0.91</v>
      </c>
      <c r="J30" s="254">
        <f t="shared" si="3"/>
        <v>0.27472527472527475</v>
      </c>
    </row>
    <row r="31" spans="1:10" x14ac:dyDescent="0.3">
      <c r="A31" s="96">
        <v>40460</v>
      </c>
      <c r="B31" s="97" t="s">
        <v>91</v>
      </c>
      <c r="C31" s="98">
        <v>13.35</v>
      </c>
      <c r="D31" s="99" t="s">
        <v>26</v>
      </c>
      <c r="E31" s="108">
        <v>73197.577999999994</v>
      </c>
      <c r="F31" s="101">
        <f t="shared" si="1"/>
        <v>0.7</v>
      </c>
      <c r="G31" s="102">
        <f t="shared" si="2"/>
        <v>51238.3</v>
      </c>
      <c r="I31" s="89">
        <v>0.97</v>
      </c>
      <c r="J31" s="254">
        <f t="shared" si="3"/>
        <v>0.27835051546391754</v>
      </c>
    </row>
    <row r="32" spans="1:10" x14ac:dyDescent="0.3">
      <c r="A32" s="96">
        <v>40510</v>
      </c>
      <c r="B32" s="97" t="s">
        <v>32</v>
      </c>
      <c r="C32" s="98">
        <v>11.13</v>
      </c>
      <c r="D32" s="99" t="s">
        <v>33</v>
      </c>
      <c r="E32" s="108">
        <v>14.505000000000001</v>
      </c>
      <c r="F32" s="101">
        <f t="shared" si="1"/>
        <v>2873.35</v>
      </c>
      <c r="G32" s="102">
        <f t="shared" si="2"/>
        <v>41677.94</v>
      </c>
      <c r="I32" s="89">
        <v>3932.23</v>
      </c>
      <c r="J32" s="254">
        <f t="shared" si="3"/>
        <v>0.26928231563260541</v>
      </c>
    </row>
    <row r="33" spans="1:10" x14ac:dyDescent="0.3">
      <c r="A33" s="96">
        <v>40485</v>
      </c>
      <c r="B33" s="97" t="s">
        <v>34</v>
      </c>
      <c r="C33" s="98">
        <v>11.13</v>
      </c>
      <c r="D33" s="99" t="s">
        <v>28</v>
      </c>
      <c r="E33" s="108">
        <v>0.36199999999999999</v>
      </c>
      <c r="F33" s="101">
        <f t="shared" si="1"/>
        <v>2469.4</v>
      </c>
      <c r="G33" s="102">
        <f t="shared" si="2"/>
        <v>893.92</v>
      </c>
      <c r="I33" s="89">
        <v>3379.42</v>
      </c>
      <c r="J33" s="254">
        <f t="shared" si="3"/>
        <v>0.26928289469790678</v>
      </c>
    </row>
    <row r="34" spans="1:10" x14ac:dyDescent="0.3">
      <c r="A34" s="103">
        <v>40530</v>
      </c>
      <c r="B34" s="104" t="s">
        <v>84</v>
      </c>
      <c r="C34" s="98">
        <v>13.35</v>
      </c>
      <c r="D34" s="105" t="s">
        <v>30</v>
      </c>
      <c r="E34" s="108">
        <v>2973.4</v>
      </c>
      <c r="F34" s="101">
        <f t="shared" si="1"/>
        <v>1.73</v>
      </c>
      <c r="G34" s="102">
        <f t="shared" si="2"/>
        <v>5143.9799999999996</v>
      </c>
      <c r="I34" s="88">
        <v>2.37</v>
      </c>
      <c r="J34" s="254">
        <f t="shared" si="3"/>
        <v>0.27004219409282704</v>
      </c>
    </row>
    <row r="35" spans="1:10" x14ac:dyDescent="0.3">
      <c r="A35" s="302" t="s">
        <v>35</v>
      </c>
      <c r="B35" s="303"/>
      <c r="C35" s="303"/>
      <c r="D35" s="303"/>
      <c r="E35" s="303"/>
      <c r="F35" s="303"/>
      <c r="G35" s="107">
        <f>SUM(G17:G34)</f>
        <v>976679.21000000008</v>
      </c>
    </row>
    <row r="36" spans="1:10" x14ac:dyDescent="0.3">
      <c r="A36" s="304"/>
      <c r="B36" s="304"/>
      <c r="C36" s="304"/>
      <c r="D36" s="304"/>
      <c r="E36" s="304"/>
      <c r="F36" s="304"/>
      <c r="G36" s="304"/>
    </row>
    <row r="37" spans="1:10" x14ac:dyDescent="0.3">
      <c r="A37" s="92" t="s">
        <v>6</v>
      </c>
      <c r="B37" s="93" t="s">
        <v>7</v>
      </c>
      <c r="C37" s="93" t="s">
        <v>8</v>
      </c>
      <c r="D37" s="93" t="s">
        <v>9</v>
      </c>
      <c r="E37" s="93" t="s">
        <v>10</v>
      </c>
      <c r="F37" s="93" t="s">
        <v>11</v>
      </c>
      <c r="G37" s="94" t="s">
        <v>12</v>
      </c>
    </row>
    <row r="38" spans="1:10" x14ac:dyDescent="0.3">
      <c r="A38" s="95"/>
      <c r="B38" s="296" t="s">
        <v>36</v>
      </c>
      <c r="C38" s="297"/>
      <c r="D38" s="297"/>
      <c r="E38" s="297"/>
      <c r="F38" s="297"/>
      <c r="G38" s="298"/>
    </row>
    <row r="39" spans="1:10" x14ac:dyDescent="0.3">
      <c r="A39" s="96">
        <v>40815</v>
      </c>
      <c r="B39" s="97" t="s">
        <v>38</v>
      </c>
      <c r="C39" s="98">
        <v>13.35</v>
      </c>
      <c r="D39" s="99" t="s">
        <v>15</v>
      </c>
      <c r="E39" s="114">
        <v>313.61599999999999</v>
      </c>
      <c r="F39" s="101">
        <f t="shared" ref="F39:F40" si="4">TRUNC(I39*$J$2,2)</f>
        <v>26.2</v>
      </c>
      <c r="G39" s="102">
        <f t="shared" ref="G39:G40" si="5">TRUNC(F39*E39,2)</f>
        <v>8216.73</v>
      </c>
      <c r="I39" s="89">
        <v>35.86</v>
      </c>
      <c r="J39" s="254">
        <f t="shared" ref="J39:J40" si="6">1-F39/I39</f>
        <v>0.26938092582264361</v>
      </c>
    </row>
    <row r="40" spans="1:10" x14ac:dyDescent="0.3">
      <c r="A40" s="103">
        <v>42480</v>
      </c>
      <c r="B40" s="104" t="s">
        <v>39</v>
      </c>
      <c r="C40" s="98">
        <v>13.35</v>
      </c>
      <c r="D40" s="105" t="s">
        <v>15</v>
      </c>
      <c r="E40" s="115">
        <v>1840.625</v>
      </c>
      <c r="F40" s="101">
        <f t="shared" si="4"/>
        <v>3.63</v>
      </c>
      <c r="G40" s="102">
        <f t="shared" si="5"/>
        <v>6681.46</v>
      </c>
      <c r="I40" s="89">
        <v>4.97</v>
      </c>
      <c r="J40" s="254">
        <f t="shared" si="6"/>
        <v>0.26961770623742454</v>
      </c>
    </row>
    <row r="41" spans="1:10" x14ac:dyDescent="0.3">
      <c r="A41" s="302" t="s">
        <v>35</v>
      </c>
      <c r="B41" s="303"/>
      <c r="C41" s="303"/>
      <c r="D41" s="303"/>
      <c r="E41" s="303"/>
      <c r="F41" s="303"/>
      <c r="G41" s="107">
        <f>SUM(G39:G40)</f>
        <v>14898.189999999999</v>
      </c>
    </row>
    <row r="42" spans="1:10" x14ac:dyDescent="0.3">
      <c r="A42" s="304"/>
      <c r="B42" s="304"/>
      <c r="C42" s="304"/>
      <c r="D42" s="304"/>
      <c r="E42" s="304"/>
      <c r="F42" s="304"/>
      <c r="G42" s="304"/>
    </row>
    <row r="43" spans="1:10" x14ac:dyDescent="0.3">
      <c r="A43" s="302" t="s">
        <v>43</v>
      </c>
      <c r="B43" s="303"/>
      <c r="C43" s="303"/>
      <c r="D43" s="303"/>
      <c r="E43" s="303"/>
      <c r="F43" s="303"/>
      <c r="G43" s="107">
        <f>G13+G35+G41</f>
        <v>1096294.72</v>
      </c>
    </row>
    <row r="44" spans="1:10" x14ac:dyDescent="0.3">
      <c r="A44" s="304"/>
      <c r="B44" s="304"/>
      <c r="C44" s="304"/>
      <c r="D44" s="304"/>
      <c r="E44" s="304"/>
      <c r="F44" s="304"/>
      <c r="G44" s="304"/>
    </row>
    <row r="45" spans="1:10" x14ac:dyDescent="0.3">
      <c r="A45" s="304"/>
      <c r="B45" s="304"/>
      <c r="C45" s="304"/>
      <c r="D45" s="304"/>
      <c r="E45" s="304"/>
      <c r="F45" s="304"/>
      <c r="G45" s="304"/>
    </row>
    <row r="46" spans="1:10" x14ac:dyDescent="0.3">
      <c r="A46" s="294" t="s">
        <v>48</v>
      </c>
      <c r="B46" s="295"/>
      <c r="C46" s="116"/>
      <c r="D46" s="117"/>
      <c r="E46" s="118" t="s">
        <v>83</v>
      </c>
      <c r="F46" s="118" t="s">
        <v>44</v>
      </c>
      <c r="G46" s="119" t="s">
        <v>167</v>
      </c>
    </row>
    <row r="47" spans="1:10" x14ac:dyDescent="0.3">
      <c r="A47" s="292" t="s">
        <v>46</v>
      </c>
      <c r="B47" s="293"/>
      <c r="C47" s="120"/>
      <c r="D47" s="121"/>
      <c r="E47" s="122">
        <f>F47/$G$43</f>
        <v>9.5519314368311473E-2</v>
      </c>
      <c r="F47" s="123">
        <f>G13</f>
        <v>104717.32</v>
      </c>
      <c r="G47" s="124">
        <f>F47/27897.3</f>
        <v>3.7536722191753329</v>
      </c>
    </row>
    <row r="48" spans="1:10" x14ac:dyDescent="0.3">
      <c r="A48" s="305" t="s">
        <v>13</v>
      </c>
      <c r="B48" s="306"/>
      <c r="C48" s="125"/>
      <c r="D48" s="126"/>
      <c r="E48" s="122">
        <f t="shared" ref="E48:E49" si="7">F48/$G$43</f>
        <v>0.89089110088936674</v>
      </c>
      <c r="F48" s="127">
        <f>G35</f>
        <v>976679.21000000008</v>
      </c>
      <c r="G48" s="124">
        <f>F48/27897.3</f>
        <v>35.009811343750115</v>
      </c>
    </row>
    <row r="49" spans="1:16" x14ac:dyDescent="0.3">
      <c r="A49" s="307" t="s">
        <v>36</v>
      </c>
      <c r="B49" s="308"/>
      <c r="C49" s="128"/>
      <c r="D49" s="129"/>
      <c r="E49" s="130">
        <f t="shared" si="7"/>
        <v>1.3589584742321845E-2</v>
      </c>
      <c r="F49" s="131">
        <f>G41</f>
        <v>14898.189999999999</v>
      </c>
      <c r="G49" s="124">
        <f t="shared" ref="G49" si="8">F49/47785.5</f>
        <v>0.31177219030877562</v>
      </c>
    </row>
    <row r="50" spans="1:16" s="85" customFormat="1" x14ac:dyDescent="0.3">
      <c r="A50" s="299" t="s">
        <v>45</v>
      </c>
      <c r="B50" s="300"/>
      <c r="C50" s="300"/>
      <c r="D50" s="301"/>
      <c r="E50" s="133">
        <f>SUM(E47:E49)</f>
        <v>1</v>
      </c>
      <c r="F50" s="134">
        <f>SUM(F47:F49)</f>
        <v>1096294.72</v>
      </c>
      <c r="G50" s="135">
        <f>SUM(G47:G49)</f>
        <v>39.075255753234224</v>
      </c>
      <c r="H50" s="84"/>
      <c r="I50" s="91"/>
      <c r="J50" s="73"/>
    </row>
    <row r="52" spans="1:16" x14ac:dyDescent="0.3">
      <c r="P52" s="7" t="s">
        <v>166</v>
      </c>
    </row>
    <row r="54" spans="1:16" ht="11.4" customHeight="1" x14ac:dyDescent="0.3"/>
    <row r="66" spans="6:6" x14ac:dyDescent="0.3">
      <c r="F66" s="249">
        <v>10015696.529999999</v>
      </c>
    </row>
    <row r="67" spans="6:6" x14ac:dyDescent="0.3">
      <c r="F67" s="249">
        <v>13730070.01</v>
      </c>
    </row>
    <row r="68" spans="6:6" x14ac:dyDescent="0.3">
      <c r="F68" s="253">
        <f>1-F66/F67</f>
        <v>0.27052837147186548</v>
      </c>
    </row>
  </sheetData>
  <mergeCells count="17">
    <mergeCell ref="A45:G45"/>
    <mergeCell ref="B10:G10"/>
    <mergeCell ref="A13:F13"/>
    <mergeCell ref="A14:G14"/>
    <mergeCell ref="B16:G16"/>
    <mergeCell ref="A35:F35"/>
    <mergeCell ref="A36:G36"/>
    <mergeCell ref="B38:G38"/>
    <mergeCell ref="A41:F41"/>
    <mergeCell ref="A42:G42"/>
    <mergeCell ref="A43:F43"/>
    <mergeCell ref="A44:G44"/>
    <mergeCell ref="A46:B46"/>
    <mergeCell ref="A47:B47"/>
    <mergeCell ref="A48:B48"/>
    <mergeCell ref="A49:B49"/>
    <mergeCell ref="A50:D50"/>
  </mergeCells>
  <printOptions horizontalCentered="1"/>
  <pageMargins left="0.51181102362204722" right="0.51181102362204722" top="1.1811023622047245" bottom="0.98425196850393704" header="0.11811023622047245" footer="0.11811023622047245"/>
  <pageSetup paperSize="9" scale="67" firstPageNumber="0" fitToHeight="0" pageOrder="overThenDown" orientation="portrait" r:id="rId1"/>
  <headerFooter alignWithMargins="0">
    <oddHeader>&amp;C&amp;G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L1015"/>
  <sheetViews>
    <sheetView showGridLines="0" topLeftCell="A29" workbookViewId="0">
      <selection activeCell="F68" sqref="F68"/>
    </sheetView>
  </sheetViews>
  <sheetFormatPr defaultColWidth="14.44140625" defaultRowHeight="15" customHeight="1" x14ac:dyDescent="0.3"/>
  <cols>
    <col min="1" max="1" width="5" style="226" bestFit="1" customWidth="1"/>
    <col min="2" max="2" width="14.44140625" style="163" customWidth="1"/>
    <col min="3" max="3" width="20.33203125" style="237" bestFit="1" customWidth="1"/>
    <col min="4" max="20" width="16.88671875" style="226" customWidth="1"/>
    <col min="21" max="21" width="22.33203125" customWidth="1"/>
    <col min="22" max="38" width="9.109375" customWidth="1"/>
  </cols>
  <sheetData>
    <row r="1" spans="1:38" ht="34.200000000000003" customHeight="1" x14ac:dyDescent="0.3">
      <c r="A1" s="330" t="s">
        <v>92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2.75" customHeight="1" x14ac:dyDescent="0.3">
      <c r="A2" s="33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5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2.6" customHeight="1" x14ac:dyDescent="0.3">
      <c r="A3" s="333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5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24.6" customHeight="1" x14ac:dyDescent="0.3">
      <c r="A4" s="336" t="s">
        <v>130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8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s="227" customFormat="1" ht="12.75" customHeight="1" x14ac:dyDescent="0.3">
      <c r="A5" s="341" t="s">
        <v>52</v>
      </c>
      <c r="B5" s="343" t="s">
        <v>55</v>
      </c>
      <c r="C5" s="343" t="s">
        <v>53</v>
      </c>
      <c r="D5" s="326" t="s">
        <v>56</v>
      </c>
      <c r="E5" s="339" t="s">
        <v>57</v>
      </c>
      <c r="F5" s="316"/>
      <c r="G5" s="315" t="s">
        <v>58</v>
      </c>
      <c r="H5" s="316"/>
      <c r="I5" s="315" t="s">
        <v>59</v>
      </c>
      <c r="J5" s="316"/>
      <c r="K5" s="328" t="s">
        <v>60</v>
      </c>
      <c r="L5" s="340"/>
      <c r="M5" s="328" t="s">
        <v>61</v>
      </c>
      <c r="N5" s="340"/>
      <c r="O5" s="328" t="s">
        <v>77</v>
      </c>
      <c r="P5" s="340"/>
      <c r="Q5" s="328" t="s">
        <v>82</v>
      </c>
      <c r="R5" s="340"/>
      <c r="S5" s="328" t="s">
        <v>136</v>
      </c>
      <c r="T5" s="329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s="227" customFormat="1" ht="12.75" customHeight="1" thickBot="1" x14ac:dyDescent="0.35">
      <c r="A6" s="342"/>
      <c r="B6" s="319"/>
      <c r="C6" s="319"/>
      <c r="D6" s="327"/>
      <c r="E6" s="138" t="s">
        <v>62</v>
      </c>
      <c r="F6" s="139" t="s">
        <v>63</v>
      </c>
      <c r="G6" s="139" t="s">
        <v>64</v>
      </c>
      <c r="H6" s="139" t="s">
        <v>65</v>
      </c>
      <c r="I6" s="139" t="s">
        <v>66</v>
      </c>
      <c r="J6" s="139" t="s">
        <v>67</v>
      </c>
      <c r="K6" s="140" t="s">
        <v>68</v>
      </c>
      <c r="L6" s="140" t="s">
        <v>69</v>
      </c>
      <c r="M6" s="140" t="s">
        <v>70</v>
      </c>
      <c r="N6" s="140" t="s">
        <v>71</v>
      </c>
      <c r="O6" s="140" t="s">
        <v>78</v>
      </c>
      <c r="P6" s="140" t="s">
        <v>79</v>
      </c>
      <c r="Q6" s="140" t="s">
        <v>80</v>
      </c>
      <c r="R6" s="140" t="s">
        <v>81</v>
      </c>
      <c r="S6" s="140" t="s">
        <v>137</v>
      </c>
      <c r="T6" s="141" t="s">
        <v>138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4.4" x14ac:dyDescent="0.3">
      <c r="A7" s="320">
        <v>1</v>
      </c>
      <c r="B7" s="317" t="str">
        <f>VLOOKUP(A7,'ORÇAMENTO CONSOLIDADO'!$A$51:$D$64,2,FALSE)</f>
        <v>CACHOEIRA DOURADA</v>
      </c>
      <c r="C7" s="229"/>
      <c r="D7" s="164">
        <f>IFERROR((D11/$D$46),"0,00%")</f>
        <v>0.10963064800777206</v>
      </c>
      <c r="E7" s="165">
        <v>0.25</v>
      </c>
      <c r="F7" s="166">
        <v>0.25</v>
      </c>
      <c r="G7" s="166">
        <v>0.3</v>
      </c>
      <c r="H7" s="166">
        <v>0.2</v>
      </c>
      <c r="I7" s="167">
        <v>0</v>
      </c>
      <c r="J7" s="167">
        <v>0</v>
      </c>
      <c r="K7" s="167">
        <v>0</v>
      </c>
      <c r="L7" s="167">
        <v>0</v>
      </c>
      <c r="M7" s="167">
        <v>0</v>
      </c>
      <c r="N7" s="167">
        <v>0</v>
      </c>
      <c r="O7" s="167">
        <v>0</v>
      </c>
      <c r="P7" s="167">
        <v>0</v>
      </c>
      <c r="Q7" s="167">
        <v>0</v>
      </c>
      <c r="R7" s="167">
        <v>0</v>
      </c>
      <c r="S7" s="167">
        <v>0</v>
      </c>
      <c r="T7" s="168"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4.4" x14ac:dyDescent="0.3">
      <c r="A8" s="321"/>
      <c r="B8" s="318"/>
      <c r="C8" s="228" t="s">
        <v>13</v>
      </c>
      <c r="D8" s="169"/>
      <c r="E8" s="170"/>
      <c r="F8" s="171"/>
      <c r="G8" s="171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4.4" x14ac:dyDescent="0.3">
      <c r="A9" s="321"/>
      <c r="B9" s="318"/>
      <c r="C9" s="228" t="s">
        <v>36</v>
      </c>
      <c r="D9" s="169"/>
      <c r="E9" s="174"/>
      <c r="F9" s="172"/>
      <c r="G9" s="171"/>
      <c r="H9" s="171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4.4" x14ac:dyDescent="0.3">
      <c r="A10" s="321"/>
      <c r="B10" s="318"/>
      <c r="C10" s="228" t="s">
        <v>72</v>
      </c>
      <c r="D10" s="169"/>
      <c r="E10" s="170"/>
      <c r="F10" s="171"/>
      <c r="G10" s="171"/>
      <c r="H10" s="171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3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thickBot="1" x14ac:dyDescent="0.35">
      <c r="A11" s="322"/>
      <c r="B11" s="319"/>
      <c r="C11" s="230"/>
      <c r="D11" s="175">
        <f>VLOOKUP(A7,'ORÇAMENTO CONSOLIDADO'!$A$51:$D$64,4,FALSE)</f>
        <v>1098057.2300000002</v>
      </c>
      <c r="E11" s="176">
        <f t="shared" ref="E11:N11" si="0">$D11*E7</f>
        <v>274514.30750000005</v>
      </c>
      <c r="F11" s="177">
        <f t="shared" si="0"/>
        <v>274514.30750000005</v>
      </c>
      <c r="G11" s="177">
        <f t="shared" si="0"/>
        <v>329417.16900000005</v>
      </c>
      <c r="H11" s="177">
        <f t="shared" si="0"/>
        <v>219611.44600000005</v>
      </c>
      <c r="I11" s="178">
        <f t="shared" si="0"/>
        <v>0</v>
      </c>
      <c r="J11" s="178">
        <f t="shared" si="0"/>
        <v>0</v>
      </c>
      <c r="K11" s="178">
        <f t="shared" si="0"/>
        <v>0</v>
      </c>
      <c r="L11" s="178">
        <f t="shared" si="0"/>
        <v>0</v>
      </c>
      <c r="M11" s="178">
        <f t="shared" si="0"/>
        <v>0</v>
      </c>
      <c r="N11" s="178">
        <f t="shared" si="0"/>
        <v>0</v>
      </c>
      <c r="O11" s="178">
        <f t="shared" ref="O11:R11" si="1">$D11*O7</f>
        <v>0</v>
      </c>
      <c r="P11" s="178">
        <f t="shared" si="1"/>
        <v>0</v>
      </c>
      <c r="Q11" s="178">
        <f t="shared" si="1"/>
        <v>0</v>
      </c>
      <c r="R11" s="178">
        <f t="shared" si="1"/>
        <v>0</v>
      </c>
      <c r="S11" s="178">
        <f t="shared" ref="S11:T11" si="2">$D11*S7</f>
        <v>0</v>
      </c>
      <c r="T11" s="179">
        <f t="shared" si="2"/>
        <v>0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14.4" x14ac:dyDescent="0.3">
      <c r="A12" s="344">
        <v>2</v>
      </c>
      <c r="B12" s="317" t="str">
        <f>VLOOKUP(A12,'ORÇAMENTO CONSOLIDADO'!$A$51:$D$64,2,FALSE)</f>
        <v>GOUVELÂNDIA</v>
      </c>
      <c r="C12" s="231"/>
      <c r="D12" s="180">
        <f>IFERROR(D16/$D$46,"0,00%")</f>
        <v>0.13343338116165374</v>
      </c>
      <c r="E12" s="181">
        <v>0</v>
      </c>
      <c r="F12" s="182">
        <v>0.25</v>
      </c>
      <c r="G12" s="182">
        <v>0.25</v>
      </c>
      <c r="H12" s="182">
        <v>0.3</v>
      </c>
      <c r="I12" s="182">
        <v>0.2</v>
      </c>
      <c r="J12" s="183">
        <v>0</v>
      </c>
      <c r="K12" s="183">
        <v>0</v>
      </c>
      <c r="L12" s="183">
        <v>0</v>
      </c>
      <c r="M12" s="183">
        <v>0</v>
      </c>
      <c r="N12" s="183">
        <v>0</v>
      </c>
      <c r="O12" s="183">
        <v>0</v>
      </c>
      <c r="P12" s="183">
        <v>0</v>
      </c>
      <c r="Q12" s="183">
        <v>0</v>
      </c>
      <c r="R12" s="183">
        <v>0</v>
      </c>
      <c r="S12" s="183">
        <v>0</v>
      </c>
      <c r="T12" s="184">
        <v>0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ht="14.4" x14ac:dyDescent="0.3">
      <c r="A13" s="321"/>
      <c r="B13" s="318"/>
      <c r="C13" s="228" t="s">
        <v>13</v>
      </c>
      <c r="D13" s="185"/>
      <c r="E13" s="186"/>
      <c r="F13" s="171"/>
      <c r="G13" s="171"/>
      <c r="H13" s="171"/>
      <c r="I13" s="187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3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4.4" x14ac:dyDescent="0.3">
      <c r="A14" s="321"/>
      <c r="B14" s="318"/>
      <c r="C14" s="228" t="s">
        <v>36</v>
      </c>
      <c r="D14" s="169"/>
      <c r="E14" s="188"/>
      <c r="F14" s="172"/>
      <c r="G14" s="172"/>
      <c r="H14" s="171"/>
      <c r="I14" s="171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3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4.4" x14ac:dyDescent="0.3">
      <c r="A15" s="321"/>
      <c r="B15" s="318"/>
      <c r="C15" s="228" t="s">
        <v>72</v>
      </c>
      <c r="D15" s="189"/>
      <c r="E15" s="186"/>
      <c r="F15" s="171"/>
      <c r="G15" s="171"/>
      <c r="H15" s="171"/>
      <c r="I15" s="171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3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thickBot="1" x14ac:dyDescent="0.35">
      <c r="A16" s="345"/>
      <c r="B16" s="319"/>
      <c r="C16" s="232"/>
      <c r="D16" s="175">
        <f>VLOOKUP(A12,'ORÇAMENTO CONSOLIDADO'!$A$51:$D$64,4,FALSE)</f>
        <v>1336464.68</v>
      </c>
      <c r="E16" s="190">
        <f t="shared" ref="E16" si="3">$D16*E12</f>
        <v>0</v>
      </c>
      <c r="F16" s="177">
        <f t="shared" ref="F16:N16" si="4">$D16*F12</f>
        <v>334116.17</v>
      </c>
      <c r="G16" s="177">
        <f t="shared" si="4"/>
        <v>334116.17</v>
      </c>
      <c r="H16" s="177">
        <f t="shared" si="4"/>
        <v>400939.40399999998</v>
      </c>
      <c r="I16" s="177">
        <f t="shared" si="4"/>
        <v>267292.93599999999</v>
      </c>
      <c r="J16" s="178">
        <f t="shared" si="4"/>
        <v>0</v>
      </c>
      <c r="K16" s="178">
        <f t="shared" si="4"/>
        <v>0</v>
      </c>
      <c r="L16" s="178">
        <f t="shared" si="4"/>
        <v>0</v>
      </c>
      <c r="M16" s="178">
        <f t="shared" si="4"/>
        <v>0</v>
      </c>
      <c r="N16" s="178">
        <f t="shared" si="4"/>
        <v>0</v>
      </c>
      <c r="O16" s="178">
        <f t="shared" ref="O16:R16" si="5">$D16*O12</f>
        <v>0</v>
      </c>
      <c r="P16" s="178">
        <f t="shared" si="5"/>
        <v>0</v>
      </c>
      <c r="Q16" s="178">
        <f t="shared" si="5"/>
        <v>0</v>
      </c>
      <c r="R16" s="178">
        <f t="shared" si="5"/>
        <v>0</v>
      </c>
      <c r="S16" s="178">
        <f t="shared" ref="S16:T16" si="6">$D16*S12</f>
        <v>0</v>
      </c>
      <c r="T16" s="179">
        <f t="shared" si="6"/>
        <v>0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4.4" x14ac:dyDescent="0.3">
      <c r="A17" s="320">
        <v>3</v>
      </c>
      <c r="B17" s="317" t="str">
        <f>VLOOKUP(A17,'ORÇAMENTO CONSOLIDADO'!$A$51:$D$64,2,FALSE)</f>
        <v>INACIOLÂNDIA</v>
      </c>
      <c r="C17" s="233"/>
      <c r="D17" s="164">
        <f>IFERROR(D21/$D$46,"0,00%")</f>
        <v>0.10715600889013487</v>
      </c>
      <c r="E17" s="191">
        <v>0</v>
      </c>
      <c r="F17" s="183">
        <v>0</v>
      </c>
      <c r="G17" s="192">
        <v>0</v>
      </c>
      <c r="H17" s="192">
        <v>0</v>
      </c>
      <c r="I17" s="182">
        <v>0.25</v>
      </c>
      <c r="J17" s="182">
        <v>0.25</v>
      </c>
      <c r="K17" s="182">
        <v>0.3</v>
      </c>
      <c r="L17" s="182">
        <v>0.2</v>
      </c>
      <c r="M17" s="193">
        <v>0</v>
      </c>
      <c r="N17" s="183">
        <v>0</v>
      </c>
      <c r="O17" s="183">
        <v>0</v>
      </c>
      <c r="P17" s="183">
        <v>0</v>
      </c>
      <c r="Q17" s="183">
        <v>0</v>
      </c>
      <c r="R17" s="183">
        <v>0</v>
      </c>
      <c r="S17" s="183">
        <v>0</v>
      </c>
      <c r="T17" s="184">
        <v>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4.4" x14ac:dyDescent="0.3">
      <c r="A18" s="321"/>
      <c r="B18" s="318"/>
      <c r="C18" s="228" t="s">
        <v>13</v>
      </c>
      <c r="D18" s="185"/>
      <c r="E18" s="174"/>
      <c r="F18" s="172"/>
      <c r="G18" s="194"/>
      <c r="H18" s="194"/>
      <c r="I18" s="171"/>
      <c r="J18" s="171"/>
      <c r="K18" s="171"/>
      <c r="L18" s="194"/>
      <c r="M18" s="187"/>
      <c r="N18" s="172"/>
      <c r="O18" s="172"/>
      <c r="P18" s="172"/>
      <c r="Q18" s="172"/>
      <c r="R18" s="172"/>
      <c r="S18" s="172"/>
      <c r="T18" s="17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14.4" x14ac:dyDescent="0.3">
      <c r="A19" s="321"/>
      <c r="B19" s="318"/>
      <c r="C19" s="228" t="s">
        <v>36</v>
      </c>
      <c r="D19" s="169"/>
      <c r="E19" s="174"/>
      <c r="F19" s="172"/>
      <c r="G19" s="195"/>
      <c r="H19" s="195"/>
      <c r="I19" s="172"/>
      <c r="J19" s="172"/>
      <c r="K19" s="171"/>
      <c r="L19" s="171"/>
      <c r="M19" s="187"/>
      <c r="N19" s="172"/>
      <c r="O19" s="172"/>
      <c r="P19" s="172"/>
      <c r="Q19" s="172"/>
      <c r="R19" s="172"/>
      <c r="S19" s="172"/>
      <c r="T19" s="17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14.4" x14ac:dyDescent="0.3">
      <c r="A20" s="321"/>
      <c r="B20" s="318"/>
      <c r="C20" s="228" t="s">
        <v>72</v>
      </c>
      <c r="D20" s="189"/>
      <c r="E20" s="174"/>
      <c r="F20" s="172"/>
      <c r="G20" s="194"/>
      <c r="H20" s="194"/>
      <c r="I20" s="171"/>
      <c r="J20" s="171"/>
      <c r="K20" s="171"/>
      <c r="L20" s="171"/>
      <c r="M20" s="187"/>
      <c r="N20" s="172"/>
      <c r="O20" s="172"/>
      <c r="P20" s="172"/>
      <c r="Q20" s="172"/>
      <c r="R20" s="172"/>
      <c r="S20" s="172"/>
      <c r="T20" s="173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thickBot="1" x14ac:dyDescent="0.35">
      <c r="A21" s="322"/>
      <c r="B21" s="319"/>
      <c r="C21" s="234"/>
      <c r="D21" s="175">
        <f>VLOOKUP(A17,'ORÇAMENTO CONSOLIDADO'!$A$51:$D$64,4,FALSE)</f>
        <v>1073271.32</v>
      </c>
      <c r="E21" s="196">
        <f t="shared" ref="E21:N21" si="7">$D21*E17</f>
        <v>0</v>
      </c>
      <c r="F21" s="178">
        <f t="shared" si="7"/>
        <v>0</v>
      </c>
      <c r="G21" s="197">
        <f t="shared" si="7"/>
        <v>0</v>
      </c>
      <c r="H21" s="197">
        <f t="shared" si="7"/>
        <v>0</v>
      </c>
      <c r="I21" s="177">
        <f t="shared" si="7"/>
        <v>268317.83</v>
      </c>
      <c r="J21" s="177">
        <f t="shared" si="7"/>
        <v>268317.83</v>
      </c>
      <c r="K21" s="177">
        <f t="shared" si="7"/>
        <v>321981.39600000001</v>
      </c>
      <c r="L21" s="177">
        <f t="shared" si="7"/>
        <v>214654.26400000002</v>
      </c>
      <c r="M21" s="198">
        <f t="shared" ref="M21" si="8">$D21*M17</f>
        <v>0</v>
      </c>
      <c r="N21" s="178">
        <f t="shared" si="7"/>
        <v>0</v>
      </c>
      <c r="O21" s="178">
        <f t="shared" ref="O21:R21" si="9">$D21*O17</f>
        <v>0</v>
      </c>
      <c r="P21" s="178">
        <f t="shared" si="9"/>
        <v>0</v>
      </c>
      <c r="Q21" s="178">
        <f t="shared" si="9"/>
        <v>0</v>
      </c>
      <c r="R21" s="178">
        <f t="shared" si="9"/>
        <v>0</v>
      </c>
      <c r="S21" s="178">
        <f t="shared" ref="S21:T21" si="10">$D21*S17</f>
        <v>0</v>
      </c>
      <c r="T21" s="179">
        <f t="shared" si="10"/>
        <v>0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4.4" x14ac:dyDescent="0.3">
      <c r="A22" s="320">
        <v>4</v>
      </c>
      <c r="B22" s="317" t="str">
        <f>VLOOKUP(A22,'ORÇAMENTO CONSOLIDADO'!$A$51:$D$64,2,FALSE)</f>
        <v xml:space="preserve">MAURILÂNDIA </v>
      </c>
      <c r="C22" s="233"/>
      <c r="D22" s="164">
        <f>IFERROR(D26/$D$46,"0,00%")</f>
        <v>0.13303578510387101</v>
      </c>
      <c r="E22" s="191">
        <v>0</v>
      </c>
      <c r="F22" s="183">
        <v>0</v>
      </c>
      <c r="G22" s="183">
        <v>0</v>
      </c>
      <c r="H22" s="192">
        <v>0</v>
      </c>
      <c r="I22" s="192">
        <v>0</v>
      </c>
      <c r="J22" s="182">
        <v>0.25</v>
      </c>
      <c r="K22" s="182">
        <v>0.25</v>
      </c>
      <c r="L22" s="182">
        <v>0.3</v>
      </c>
      <c r="M22" s="182">
        <v>0.2</v>
      </c>
      <c r="N22" s="183">
        <v>0</v>
      </c>
      <c r="O22" s="183">
        <v>0</v>
      </c>
      <c r="P22" s="183">
        <v>0</v>
      </c>
      <c r="Q22" s="183">
        <v>0</v>
      </c>
      <c r="R22" s="183">
        <v>0</v>
      </c>
      <c r="S22" s="183">
        <v>0</v>
      </c>
      <c r="T22" s="184"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4.4" x14ac:dyDescent="0.3">
      <c r="A23" s="321"/>
      <c r="B23" s="318"/>
      <c r="C23" s="228" t="s">
        <v>13</v>
      </c>
      <c r="D23" s="185"/>
      <c r="E23" s="174"/>
      <c r="F23" s="172"/>
      <c r="G23" s="172"/>
      <c r="H23" s="194"/>
      <c r="I23" s="194"/>
      <c r="J23" s="171"/>
      <c r="K23" s="171"/>
      <c r="L23" s="171"/>
      <c r="M23" s="172"/>
      <c r="N23" s="172"/>
      <c r="O23" s="172"/>
      <c r="P23" s="172"/>
      <c r="Q23" s="172"/>
      <c r="R23" s="172"/>
      <c r="S23" s="172"/>
      <c r="T23" s="173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14.4" x14ac:dyDescent="0.3">
      <c r="A24" s="321"/>
      <c r="B24" s="318"/>
      <c r="C24" s="228" t="s">
        <v>36</v>
      </c>
      <c r="D24" s="169"/>
      <c r="E24" s="174"/>
      <c r="F24" s="172"/>
      <c r="G24" s="172"/>
      <c r="H24" s="195"/>
      <c r="I24" s="195"/>
      <c r="J24" s="172"/>
      <c r="K24" s="172"/>
      <c r="L24" s="171"/>
      <c r="M24" s="171"/>
      <c r="N24" s="172"/>
      <c r="O24" s="172"/>
      <c r="P24" s="172"/>
      <c r="Q24" s="172"/>
      <c r="R24" s="172"/>
      <c r="S24" s="172"/>
      <c r="T24" s="173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14.4" x14ac:dyDescent="0.3">
      <c r="A25" s="321"/>
      <c r="B25" s="318"/>
      <c r="C25" s="228" t="s">
        <v>72</v>
      </c>
      <c r="D25" s="189"/>
      <c r="E25" s="174"/>
      <c r="F25" s="172"/>
      <c r="G25" s="172"/>
      <c r="H25" s="194"/>
      <c r="I25" s="194"/>
      <c r="J25" s="171"/>
      <c r="K25" s="171"/>
      <c r="L25" s="171"/>
      <c r="M25" s="171"/>
      <c r="N25" s="172"/>
      <c r="O25" s="172"/>
      <c r="P25" s="172"/>
      <c r="Q25" s="172"/>
      <c r="R25" s="172"/>
      <c r="S25" s="172"/>
      <c r="T25" s="173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thickBot="1" x14ac:dyDescent="0.35">
      <c r="A26" s="322"/>
      <c r="B26" s="319"/>
      <c r="C26" s="234"/>
      <c r="D26" s="175">
        <f>VLOOKUP(A22,'ORÇAMENTO CONSOLIDADO'!$A$51:$D$64,4,FALSE)</f>
        <v>1332482.3700000001</v>
      </c>
      <c r="E26" s="196">
        <f t="shared" ref="E26:N26" si="11">$D26*E22</f>
        <v>0</v>
      </c>
      <c r="F26" s="178">
        <f t="shared" si="11"/>
        <v>0</v>
      </c>
      <c r="G26" s="178">
        <f t="shared" si="11"/>
        <v>0</v>
      </c>
      <c r="H26" s="197">
        <f t="shared" si="11"/>
        <v>0</v>
      </c>
      <c r="I26" s="197">
        <f t="shared" si="11"/>
        <v>0</v>
      </c>
      <c r="J26" s="177">
        <f t="shared" ref="J26:M26" si="12">$D26*J22</f>
        <v>333120.59250000003</v>
      </c>
      <c r="K26" s="197">
        <f t="shared" si="12"/>
        <v>333120.59250000003</v>
      </c>
      <c r="L26" s="197">
        <f t="shared" si="12"/>
        <v>399744.71100000001</v>
      </c>
      <c r="M26" s="178">
        <f t="shared" si="12"/>
        <v>266496.47400000005</v>
      </c>
      <c r="N26" s="178">
        <f t="shared" si="11"/>
        <v>0</v>
      </c>
      <c r="O26" s="178">
        <f t="shared" ref="O26:Q26" si="13">$D26*O22</f>
        <v>0</v>
      </c>
      <c r="P26" s="178">
        <f t="shared" si="13"/>
        <v>0</v>
      </c>
      <c r="Q26" s="178">
        <f t="shared" si="13"/>
        <v>0</v>
      </c>
      <c r="R26" s="178"/>
      <c r="S26" s="178">
        <f t="shared" ref="S26" si="14">$D26*S22</f>
        <v>0</v>
      </c>
      <c r="T26" s="179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4.4" x14ac:dyDescent="0.3">
      <c r="A27" s="320">
        <v>5</v>
      </c>
      <c r="B27" s="317" t="str">
        <f>VLOOKUP(A27,'ORÇAMENTO CONSOLIDADO'!$A$51:$D$64,2,FALSE)</f>
        <v>QUIRINÓPOLIS</v>
      </c>
      <c r="C27" s="233"/>
      <c r="D27" s="164">
        <f>IFERROR(D31/$D$46,"0,00%")</f>
        <v>0.22826883939212617</v>
      </c>
      <c r="E27" s="191">
        <v>0</v>
      </c>
      <c r="F27" s="183">
        <v>0</v>
      </c>
      <c r="G27" s="183">
        <v>0</v>
      </c>
      <c r="H27" s="183">
        <v>0</v>
      </c>
      <c r="I27" s="192">
        <v>0</v>
      </c>
      <c r="J27" s="192">
        <v>0</v>
      </c>
      <c r="K27" s="192">
        <v>0</v>
      </c>
      <c r="L27" s="192">
        <v>0</v>
      </c>
      <c r="M27" s="182">
        <v>0.25</v>
      </c>
      <c r="N27" s="182">
        <v>0.25</v>
      </c>
      <c r="O27" s="182">
        <v>0.3</v>
      </c>
      <c r="P27" s="182">
        <v>0.2</v>
      </c>
      <c r="Q27" s="192">
        <v>0</v>
      </c>
      <c r="R27" s="192">
        <v>0</v>
      </c>
      <c r="S27" s="192">
        <v>0</v>
      </c>
      <c r="T27" s="199">
        <v>0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4.4" x14ac:dyDescent="0.3">
      <c r="A28" s="321"/>
      <c r="B28" s="318"/>
      <c r="C28" s="228" t="s">
        <v>13</v>
      </c>
      <c r="D28" s="185"/>
      <c r="E28" s="174"/>
      <c r="F28" s="172"/>
      <c r="G28" s="172"/>
      <c r="H28" s="172"/>
      <c r="I28" s="194"/>
      <c r="J28" s="194"/>
      <c r="K28" s="194"/>
      <c r="L28" s="195"/>
      <c r="M28" s="171"/>
      <c r="N28" s="171"/>
      <c r="O28" s="171"/>
      <c r="P28" s="172"/>
      <c r="Q28" s="194"/>
      <c r="R28" s="194"/>
      <c r="S28" s="194"/>
      <c r="T28" s="200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14.4" x14ac:dyDescent="0.3">
      <c r="A29" s="321"/>
      <c r="B29" s="318"/>
      <c r="C29" s="228" t="s">
        <v>36</v>
      </c>
      <c r="D29" s="169"/>
      <c r="E29" s="174"/>
      <c r="F29" s="172"/>
      <c r="G29" s="172"/>
      <c r="H29" s="172"/>
      <c r="I29" s="195"/>
      <c r="J29" s="195"/>
      <c r="K29" s="194"/>
      <c r="L29" s="194"/>
      <c r="M29" s="172"/>
      <c r="N29" s="172"/>
      <c r="O29" s="171"/>
      <c r="P29" s="171"/>
      <c r="Q29" s="194"/>
      <c r="R29" s="194"/>
      <c r="S29" s="194"/>
      <c r="T29" s="200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14.4" x14ac:dyDescent="0.3">
      <c r="A30" s="321"/>
      <c r="B30" s="318"/>
      <c r="C30" s="228" t="s">
        <v>72</v>
      </c>
      <c r="D30" s="189"/>
      <c r="E30" s="174"/>
      <c r="F30" s="172"/>
      <c r="G30" s="172"/>
      <c r="H30" s="172"/>
      <c r="I30" s="194"/>
      <c r="J30" s="194"/>
      <c r="K30" s="194"/>
      <c r="L30" s="194"/>
      <c r="M30" s="171"/>
      <c r="N30" s="171"/>
      <c r="O30" s="171"/>
      <c r="P30" s="171"/>
      <c r="Q30" s="194"/>
      <c r="R30" s="194"/>
      <c r="S30" s="194"/>
      <c r="T30" s="200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thickBot="1" x14ac:dyDescent="0.35">
      <c r="A31" s="322"/>
      <c r="B31" s="319"/>
      <c r="C31" s="234"/>
      <c r="D31" s="175">
        <f>VLOOKUP(A27,'ORÇAMENTO CONSOLIDADO'!$A$51:$D$64,4,FALSE)</f>
        <v>2286333.7399999998</v>
      </c>
      <c r="E31" s="196">
        <f t="shared" ref="E31:H31" si="15">$D31*E27</f>
        <v>0</v>
      </c>
      <c r="F31" s="178">
        <f t="shared" si="15"/>
        <v>0</v>
      </c>
      <c r="G31" s="178">
        <f t="shared" si="15"/>
        <v>0</v>
      </c>
      <c r="H31" s="178">
        <f t="shared" si="15"/>
        <v>0</v>
      </c>
      <c r="I31" s="197">
        <f t="shared" ref="I31:R31" si="16">$D31*I27</f>
        <v>0</v>
      </c>
      <c r="J31" s="197">
        <f t="shared" si="16"/>
        <v>0</v>
      </c>
      <c r="K31" s="197">
        <f t="shared" si="16"/>
        <v>0</v>
      </c>
      <c r="L31" s="197">
        <f t="shared" si="16"/>
        <v>0</v>
      </c>
      <c r="M31" s="177">
        <f t="shared" si="16"/>
        <v>571583.43499999994</v>
      </c>
      <c r="N31" s="177">
        <f t="shared" si="16"/>
        <v>571583.43499999994</v>
      </c>
      <c r="O31" s="177">
        <f t="shared" si="16"/>
        <v>685900.12199999986</v>
      </c>
      <c r="P31" s="177">
        <f t="shared" si="16"/>
        <v>457266.74799999996</v>
      </c>
      <c r="Q31" s="197">
        <f t="shared" si="16"/>
        <v>0</v>
      </c>
      <c r="R31" s="197">
        <f t="shared" si="16"/>
        <v>0</v>
      </c>
      <c r="S31" s="197">
        <f t="shared" ref="S31:T31" si="17">$D31*S27</f>
        <v>0</v>
      </c>
      <c r="T31" s="201">
        <f t="shared" si="17"/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4.4" x14ac:dyDescent="0.3">
      <c r="A32" s="320">
        <v>6</v>
      </c>
      <c r="B32" s="317" t="str">
        <f>VLOOKUP(A32,'ORÇAMENTO CONSOLIDADO'!$A$51:$D$64,2,FALSE)</f>
        <v>SANTA HELENA DE GOIÁS</v>
      </c>
      <c r="C32" s="233"/>
      <c r="D32" s="164">
        <f>IFERROR(D36/$D$46,"0,00%")</f>
        <v>0.17902065942087583</v>
      </c>
      <c r="E32" s="191">
        <v>0</v>
      </c>
      <c r="F32" s="183">
        <v>0</v>
      </c>
      <c r="G32" s="183">
        <v>0</v>
      </c>
      <c r="H32" s="183">
        <v>0</v>
      </c>
      <c r="I32" s="202"/>
      <c r="J32" s="192">
        <v>0</v>
      </c>
      <c r="K32" s="192">
        <v>0</v>
      </c>
      <c r="L32" s="192">
        <v>0</v>
      </c>
      <c r="M32" s="183"/>
      <c r="N32" s="183"/>
      <c r="O32" s="182">
        <v>0.25</v>
      </c>
      <c r="P32" s="182">
        <v>0.25</v>
      </c>
      <c r="Q32" s="182">
        <v>0.3</v>
      </c>
      <c r="R32" s="182">
        <v>0.2</v>
      </c>
      <c r="S32" s="193">
        <v>0</v>
      </c>
      <c r="T32" s="203">
        <v>0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4.4" x14ac:dyDescent="0.3">
      <c r="A33" s="321"/>
      <c r="B33" s="318"/>
      <c r="C33" s="228" t="s">
        <v>13</v>
      </c>
      <c r="D33" s="185"/>
      <c r="E33" s="174"/>
      <c r="F33" s="172"/>
      <c r="G33" s="172"/>
      <c r="H33" s="172"/>
      <c r="I33" s="195"/>
      <c r="J33" s="194"/>
      <c r="K33" s="194"/>
      <c r="L33" s="194"/>
      <c r="M33" s="172"/>
      <c r="N33" s="172"/>
      <c r="O33" s="171"/>
      <c r="P33" s="171"/>
      <c r="Q33" s="171"/>
      <c r="R33" s="204"/>
      <c r="S33" s="187"/>
      <c r="T33" s="205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14.4" x14ac:dyDescent="0.3">
      <c r="A34" s="321"/>
      <c r="B34" s="318"/>
      <c r="C34" s="228" t="s">
        <v>36</v>
      </c>
      <c r="D34" s="169"/>
      <c r="E34" s="174"/>
      <c r="F34" s="172"/>
      <c r="G34" s="172"/>
      <c r="H34" s="172"/>
      <c r="I34" s="195"/>
      <c r="J34" s="195"/>
      <c r="K34" s="195"/>
      <c r="L34" s="194"/>
      <c r="M34" s="172"/>
      <c r="N34" s="172"/>
      <c r="O34" s="172"/>
      <c r="P34" s="172"/>
      <c r="Q34" s="171"/>
      <c r="R34" s="171"/>
      <c r="S34" s="187"/>
      <c r="T34" s="206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4.4" x14ac:dyDescent="0.3">
      <c r="A35" s="321"/>
      <c r="B35" s="318"/>
      <c r="C35" s="228" t="s">
        <v>72</v>
      </c>
      <c r="D35" s="189"/>
      <c r="E35" s="174"/>
      <c r="F35" s="172"/>
      <c r="G35" s="172"/>
      <c r="H35" s="172"/>
      <c r="I35" s="195"/>
      <c r="J35" s="194"/>
      <c r="K35" s="194"/>
      <c r="L35" s="194"/>
      <c r="M35" s="172"/>
      <c r="N35" s="172"/>
      <c r="O35" s="171"/>
      <c r="P35" s="171"/>
      <c r="Q35" s="171"/>
      <c r="R35" s="171"/>
      <c r="S35" s="187"/>
      <c r="T35" s="206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thickBot="1" x14ac:dyDescent="0.35">
      <c r="A36" s="322"/>
      <c r="B36" s="319"/>
      <c r="C36" s="234"/>
      <c r="D36" s="175">
        <f>VLOOKUP(A32,'ORÇAMENTO CONSOLIDADO'!$A$51:$D$64,4,FALSE)</f>
        <v>1793065.47</v>
      </c>
      <c r="E36" s="196">
        <f t="shared" ref="E36:R36" si="18">$D36*E32</f>
        <v>0</v>
      </c>
      <c r="F36" s="178">
        <f t="shared" si="18"/>
        <v>0</v>
      </c>
      <c r="G36" s="178">
        <f t="shared" si="18"/>
        <v>0</v>
      </c>
      <c r="H36" s="178">
        <f t="shared" si="18"/>
        <v>0</v>
      </c>
      <c r="I36" s="207">
        <f t="shared" si="18"/>
        <v>0</v>
      </c>
      <c r="J36" s="197">
        <f t="shared" si="18"/>
        <v>0</v>
      </c>
      <c r="K36" s="197">
        <f t="shared" si="18"/>
        <v>0</v>
      </c>
      <c r="L36" s="197">
        <f t="shared" si="18"/>
        <v>0</v>
      </c>
      <c r="M36" s="178">
        <f t="shared" si="18"/>
        <v>0</v>
      </c>
      <c r="N36" s="178">
        <f t="shared" si="18"/>
        <v>0</v>
      </c>
      <c r="O36" s="177">
        <f t="shared" si="18"/>
        <v>448266.36749999999</v>
      </c>
      <c r="P36" s="177">
        <f t="shared" si="18"/>
        <v>448266.36749999999</v>
      </c>
      <c r="Q36" s="177">
        <f t="shared" si="18"/>
        <v>537919.64099999995</v>
      </c>
      <c r="R36" s="177">
        <f t="shared" si="18"/>
        <v>358613.09400000004</v>
      </c>
      <c r="S36" s="198">
        <f t="shared" ref="S36:T36" si="19">$D36*S32</f>
        <v>0</v>
      </c>
      <c r="T36" s="208">
        <f t="shared" si="19"/>
        <v>0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4.4" x14ac:dyDescent="0.3">
      <c r="A37" s="320">
        <v>7</v>
      </c>
      <c r="B37" s="317" t="str">
        <f>VLOOKUP(A37,'ORÇAMENTO CONSOLIDADO'!$A$51:$D$64,2,FALSE)</f>
        <v xml:space="preserve">SANTO ANTÔNIO DA BARRA </v>
      </c>
      <c r="C37" s="233"/>
      <c r="D37" s="164">
        <f>IFERROR(D41/$D$46,"0,00%")</f>
        <v>0.10945467802356622</v>
      </c>
      <c r="E37" s="191">
        <v>0</v>
      </c>
      <c r="F37" s="183">
        <v>0</v>
      </c>
      <c r="G37" s="183">
        <v>0</v>
      </c>
      <c r="H37" s="183">
        <v>0</v>
      </c>
      <c r="I37" s="202"/>
      <c r="J37" s="192">
        <v>0</v>
      </c>
      <c r="K37" s="192">
        <v>0</v>
      </c>
      <c r="L37" s="192">
        <v>0</v>
      </c>
      <c r="M37" s="183"/>
      <c r="N37" s="183"/>
      <c r="O37" s="193">
        <v>0</v>
      </c>
      <c r="P37" s="193">
        <v>0</v>
      </c>
      <c r="Q37" s="182">
        <v>0.25</v>
      </c>
      <c r="R37" s="182">
        <v>0.25</v>
      </c>
      <c r="S37" s="182">
        <v>0.3</v>
      </c>
      <c r="T37" s="209">
        <v>0.2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4.4" x14ac:dyDescent="0.3">
      <c r="A38" s="321"/>
      <c r="B38" s="318"/>
      <c r="C38" s="228" t="s">
        <v>13</v>
      </c>
      <c r="D38" s="185"/>
      <c r="E38" s="174"/>
      <c r="F38" s="172"/>
      <c r="G38" s="172"/>
      <c r="H38" s="172"/>
      <c r="I38" s="195"/>
      <c r="J38" s="194"/>
      <c r="K38" s="194"/>
      <c r="L38" s="194"/>
      <c r="M38" s="172"/>
      <c r="N38" s="172"/>
      <c r="O38" s="187"/>
      <c r="P38" s="187"/>
      <c r="Q38" s="171"/>
      <c r="R38" s="171"/>
      <c r="S38" s="171"/>
      <c r="T38" s="210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14.4" x14ac:dyDescent="0.3">
      <c r="A39" s="321"/>
      <c r="B39" s="318"/>
      <c r="C39" s="228" t="s">
        <v>36</v>
      </c>
      <c r="D39" s="169"/>
      <c r="E39" s="174"/>
      <c r="F39" s="172"/>
      <c r="G39" s="172"/>
      <c r="H39" s="172"/>
      <c r="I39" s="195"/>
      <c r="J39" s="195"/>
      <c r="K39" s="195"/>
      <c r="L39" s="194"/>
      <c r="M39" s="172"/>
      <c r="N39" s="172"/>
      <c r="O39" s="211"/>
      <c r="P39" s="211"/>
      <c r="Q39" s="172"/>
      <c r="R39" s="172"/>
      <c r="S39" s="171"/>
      <c r="T39" s="21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4.4" x14ac:dyDescent="0.3">
      <c r="A40" s="321"/>
      <c r="B40" s="318"/>
      <c r="C40" s="228" t="s">
        <v>72</v>
      </c>
      <c r="D40" s="189"/>
      <c r="E40" s="174"/>
      <c r="F40" s="172"/>
      <c r="G40" s="172"/>
      <c r="H40" s="172"/>
      <c r="I40" s="195"/>
      <c r="J40" s="194"/>
      <c r="K40" s="194"/>
      <c r="L40" s="194"/>
      <c r="M40" s="172"/>
      <c r="N40" s="172"/>
      <c r="O40" s="187"/>
      <c r="P40" s="187"/>
      <c r="Q40" s="213"/>
      <c r="R40" s="213"/>
      <c r="S40" s="213"/>
      <c r="T40" s="214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thickBot="1" x14ac:dyDescent="0.35">
      <c r="A41" s="321"/>
      <c r="B41" s="319"/>
      <c r="C41" s="232"/>
      <c r="D41" s="175">
        <f>VLOOKUP(A37,'ORÇAMENTO CONSOLIDADO'!$A$51:$D$64,4,FALSE)</f>
        <v>1096294.72</v>
      </c>
      <c r="E41" s="215">
        <f t="shared" ref="E41:R41" si="20">$D41*E37</f>
        <v>0</v>
      </c>
      <c r="F41" s="216">
        <f t="shared" si="20"/>
        <v>0</v>
      </c>
      <c r="G41" s="216">
        <f t="shared" si="20"/>
        <v>0</v>
      </c>
      <c r="H41" s="216">
        <f t="shared" si="20"/>
        <v>0</v>
      </c>
      <c r="I41" s="217">
        <f t="shared" si="20"/>
        <v>0</v>
      </c>
      <c r="J41" s="218">
        <f t="shared" si="20"/>
        <v>0</v>
      </c>
      <c r="K41" s="218">
        <f t="shared" si="20"/>
        <v>0</v>
      </c>
      <c r="L41" s="218">
        <f t="shared" si="20"/>
        <v>0</v>
      </c>
      <c r="M41" s="216">
        <f t="shared" si="20"/>
        <v>0</v>
      </c>
      <c r="N41" s="216">
        <f t="shared" si="20"/>
        <v>0</v>
      </c>
      <c r="O41" s="219">
        <f t="shared" si="20"/>
        <v>0</v>
      </c>
      <c r="P41" s="220">
        <f t="shared" si="20"/>
        <v>0</v>
      </c>
      <c r="Q41" s="221">
        <f t="shared" si="20"/>
        <v>274073.68</v>
      </c>
      <c r="R41" s="221">
        <f t="shared" si="20"/>
        <v>274073.68</v>
      </c>
      <c r="S41" s="221">
        <f t="shared" ref="S41:T41" si="21">$D41*S37</f>
        <v>328888.41599999997</v>
      </c>
      <c r="T41" s="222">
        <f t="shared" si="21"/>
        <v>219258.94400000002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thickBot="1" x14ac:dyDescent="0.35">
      <c r="A42" s="142"/>
      <c r="B42" s="156"/>
      <c r="C42" s="235"/>
      <c r="D42" s="144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5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227" customFormat="1" ht="13.8" x14ac:dyDescent="0.3">
      <c r="A43" s="309" t="s">
        <v>73</v>
      </c>
      <c r="B43" s="310"/>
      <c r="C43" s="311"/>
      <c r="D43" s="146"/>
      <c r="E43" s="157">
        <f t="shared" ref="E43:N43" si="22">IFERROR(E45/$D$46,"0,00%")</f>
        <v>2.7407662001943014E-2</v>
      </c>
      <c r="F43" s="157">
        <f t="shared" si="22"/>
        <v>6.0766007292356448E-2</v>
      </c>
      <c r="G43" s="157">
        <f t="shared" si="22"/>
        <v>6.624753969274505E-2</v>
      </c>
      <c r="H43" s="157">
        <f t="shared" si="22"/>
        <v>6.1956143950050536E-2</v>
      </c>
      <c r="I43" s="157">
        <f t="shared" si="22"/>
        <v>5.3475678454864471E-2</v>
      </c>
      <c r="J43" s="157">
        <f>IFERROR(J45/$D$46,"0,00%")</f>
        <v>6.0047948498501473E-2</v>
      </c>
      <c r="K43" s="157">
        <f t="shared" si="22"/>
        <v>6.5405748943008213E-2</v>
      </c>
      <c r="L43" s="157">
        <f t="shared" si="22"/>
        <v>6.1341937309188285E-2</v>
      </c>
      <c r="M43" s="158">
        <f t="shared" si="22"/>
        <v>8.367436686880575E-2</v>
      </c>
      <c r="N43" s="158">
        <f t="shared" si="22"/>
        <v>5.7067209848031542E-2</v>
      </c>
      <c r="O43" s="158">
        <f t="shared" ref="O43:T43" si="23">IFERROR(O45/$D$46,"0,00%")</f>
        <v>0.11323581667285681</v>
      </c>
      <c r="P43" s="158">
        <f t="shared" si="23"/>
        <v>9.0408932733644198E-2</v>
      </c>
      <c r="Q43" s="158">
        <f t="shared" si="23"/>
        <v>8.1069867332154308E-2</v>
      </c>
      <c r="R43" s="158">
        <f t="shared" si="23"/>
        <v>6.3167801390066725E-2</v>
      </c>
      <c r="S43" s="158">
        <f t="shared" si="23"/>
        <v>3.2836403407069864E-2</v>
      </c>
      <c r="T43" s="159">
        <f t="shared" si="23"/>
        <v>2.1890935604713245E-2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227" customFormat="1" ht="13.8" x14ac:dyDescent="0.3">
      <c r="A44" s="323" t="s">
        <v>74</v>
      </c>
      <c r="B44" s="324"/>
      <c r="C44" s="325"/>
      <c r="D44" s="147">
        <f>SUM(D7+D12+D17+D22+D27+D32+D37)</f>
        <v>0.99999999999999989</v>
      </c>
      <c r="E44" s="160">
        <f>E43</f>
        <v>2.7407662001943014E-2</v>
      </c>
      <c r="F44" s="154">
        <f t="shared" ref="F44" si="24">E44+F43</f>
        <v>8.8173669294299456E-2</v>
      </c>
      <c r="G44" s="154">
        <f t="shared" ref="G44" si="25">F44+G43</f>
        <v>0.15442120898704451</v>
      </c>
      <c r="H44" s="154">
        <f t="shared" ref="H44" si="26">G44+H43</f>
        <v>0.21637735293709504</v>
      </c>
      <c r="I44" s="154">
        <f t="shared" ref="I44" si="27">H44+I43</f>
        <v>0.26985303139195949</v>
      </c>
      <c r="J44" s="154">
        <f t="shared" ref="J44" si="28">I44+J43</f>
        <v>0.32990097989046097</v>
      </c>
      <c r="K44" s="154">
        <f t="shared" ref="K44" si="29">J44+K43</f>
        <v>0.39530672883346918</v>
      </c>
      <c r="L44" s="154">
        <f t="shared" ref="L44" si="30">K44+L43</f>
        <v>0.45664866614265748</v>
      </c>
      <c r="M44" s="154">
        <f t="shared" ref="M44" si="31">L44+M43</f>
        <v>0.54032303301146323</v>
      </c>
      <c r="N44" s="154">
        <f t="shared" ref="N44" si="32">M44+N43</f>
        <v>0.59739024285949482</v>
      </c>
      <c r="O44" s="154">
        <f t="shared" ref="O44" si="33">N44+O43</f>
        <v>0.71062605953235169</v>
      </c>
      <c r="P44" s="154">
        <f t="shared" ref="P44" si="34">O44+P43</f>
        <v>0.80103499226599584</v>
      </c>
      <c r="Q44" s="154">
        <f t="shared" ref="Q44" si="35">P44+Q43</f>
        <v>0.8821048595981501</v>
      </c>
      <c r="R44" s="154">
        <f t="shared" ref="R44" si="36">Q44+R43</f>
        <v>0.94527266098821683</v>
      </c>
      <c r="S44" s="154">
        <f t="shared" ref="S44" si="37">R44+S43</f>
        <v>0.97810906439528666</v>
      </c>
      <c r="T44" s="155">
        <f t="shared" ref="T44" si="38">S44+T43</f>
        <v>0.99999999999999989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227" customFormat="1" ht="13.8" x14ac:dyDescent="0.3">
      <c r="A45" s="323" t="s">
        <v>75</v>
      </c>
      <c r="B45" s="324"/>
      <c r="C45" s="325"/>
      <c r="D45" s="148"/>
      <c r="E45" s="161">
        <f>SUM(E11+E16+E21+E26+E36+E31+E41)</f>
        <v>274514.30750000005</v>
      </c>
      <c r="F45" s="161">
        <f t="shared" ref="F45:T45" si="39">SUM(F11+F16+F21+F26+F36+F31+F41)</f>
        <v>608630.47750000004</v>
      </c>
      <c r="G45" s="161">
        <f t="shared" si="39"/>
        <v>663533.33900000004</v>
      </c>
      <c r="H45" s="161">
        <f t="shared" si="39"/>
        <v>620550.85000000009</v>
      </c>
      <c r="I45" s="161">
        <f t="shared" si="39"/>
        <v>535610.76600000006</v>
      </c>
      <c r="J45" s="161">
        <f t="shared" si="39"/>
        <v>601438.4225000001</v>
      </c>
      <c r="K45" s="161">
        <f t="shared" si="39"/>
        <v>655101.98849999998</v>
      </c>
      <c r="L45" s="161">
        <f t="shared" si="39"/>
        <v>614398.97500000009</v>
      </c>
      <c r="M45" s="161">
        <f t="shared" si="39"/>
        <v>838079.90899999999</v>
      </c>
      <c r="N45" s="161">
        <f t="shared" si="39"/>
        <v>571583.43499999994</v>
      </c>
      <c r="O45" s="161">
        <f t="shared" si="39"/>
        <v>1134166.4894999999</v>
      </c>
      <c r="P45" s="161">
        <f t="shared" si="39"/>
        <v>905533.11549999996</v>
      </c>
      <c r="Q45" s="161">
        <f t="shared" si="39"/>
        <v>811993.321</v>
      </c>
      <c r="R45" s="161">
        <f t="shared" si="39"/>
        <v>632686.77399999998</v>
      </c>
      <c r="S45" s="161">
        <f t="shared" si="39"/>
        <v>328888.41599999997</v>
      </c>
      <c r="T45" s="162">
        <f t="shared" si="39"/>
        <v>219258.94400000002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227" customFormat="1" ht="14.4" thickBot="1" x14ac:dyDescent="0.35">
      <c r="A46" s="312" t="s">
        <v>76</v>
      </c>
      <c r="B46" s="313"/>
      <c r="C46" s="314"/>
      <c r="D46" s="149">
        <f>SUM(D11+D16+D21+D26+D31+D36+D41)</f>
        <v>10015969.530000001</v>
      </c>
      <c r="E46" s="150">
        <f>E45</f>
        <v>274514.30750000005</v>
      </c>
      <c r="F46" s="151">
        <f t="shared" ref="F46:L46" si="40">E46+F45</f>
        <v>883144.78500000015</v>
      </c>
      <c r="G46" s="151">
        <f t="shared" si="40"/>
        <v>1546678.1240000003</v>
      </c>
      <c r="H46" s="151">
        <f>G46+H45</f>
        <v>2167228.9740000004</v>
      </c>
      <c r="I46" s="151">
        <f t="shared" si="40"/>
        <v>2702839.74</v>
      </c>
      <c r="J46" s="151">
        <f>I46+J45</f>
        <v>3304278.1625000006</v>
      </c>
      <c r="K46" s="151">
        <f>J46+K45</f>
        <v>3959380.1510000005</v>
      </c>
      <c r="L46" s="151">
        <f t="shared" si="40"/>
        <v>4573779.1260000002</v>
      </c>
      <c r="M46" s="151">
        <f t="shared" ref="M46" si="41">L46+M45</f>
        <v>5411859.0350000001</v>
      </c>
      <c r="N46" s="151">
        <f t="shared" ref="N46" si="42">M46+N45</f>
        <v>5983442.4699999997</v>
      </c>
      <c r="O46" s="151">
        <f t="shared" ref="O46" si="43">N46+O45</f>
        <v>7117608.9594999999</v>
      </c>
      <c r="P46" s="151">
        <f t="shared" ref="P46" si="44">O46+P45</f>
        <v>8023142.0750000002</v>
      </c>
      <c r="Q46" s="151">
        <f t="shared" ref="Q46" si="45">P46+Q45</f>
        <v>8835135.3959999997</v>
      </c>
      <c r="R46" s="151">
        <f t="shared" ref="R46" si="46">Q46+R45</f>
        <v>9467822.1699999999</v>
      </c>
      <c r="S46" s="151">
        <f t="shared" ref="S46" si="47">R46+S45</f>
        <v>9796710.5859999992</v>
      </c>
      <c r="T46" s="152">
        <f>S46+T45</f>
        <v>10015969.529999999</v>
      </c>
      <c r="U46" s="6"/>
      <c r="V46" s="9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2.75" customHeight="1" x14ac:dyDescent="0.3">
      <c r="A47" s="223"/>
      <c r="B47" s="153"/>
      <c r="C47" s="236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4"/>
      <c r="S47" s="223"/>
      <c r="T47" s="224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2.75" customHeight="1" x14ac:dyDescent="0.3">
      <c r="A48" s="223"/>
      <c r="B48" s="153"/>
      <c r="C48" s="236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5"/>
      <c r="S48" s="223"/>
      <c r="T48" s="225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2.75" customHeight="1" x14ac:dyDescent="0.3">
      <c r="A49" s="223"/>
      <c r="B49" s="153"/>
      <c r="C49" s="236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2.75" customHeight="1" x14ac:dyDescent="0.3">
      <c r="A50" s="223"/>
      <c r="B50" s="153"/>
      <c r="C50" s="236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2.75" customHeight="1" x14ac:dyDescent="0.3">
      <c r="A51" s="223"/>
      <c r="B51" s="153"/>
      <c r="C51" s="236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2.75" customHeight="1" x14ac:dyDescent="0.3">
      <c r="A52" s="223"/>
      <c r="B52" s="153"/>
      <c r="C52" s="236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ht="12.75" customHeight="1" x14ac:dyDescent="0.3">
      <c r="A53" s="223"/>
      <c r="B53" s="153"/>
      <c r="C53" s="236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ht="12.75" customHeight="1" x14ac:dyDescent="0.3">
      <c r="A54" s="223"/>
      <c r="B54" s="153"/>
      <c r="C54" s="236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ht="12.75" customHeight="1" x14ac:dyDescent="0.3">
      <c r="A55" s="223"/>
      <c r="B55" s="153"/>
      <c r="C55" s="236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ht="12.75" customHeight="1" x14ac:dyDescent="0.3">
      <c r="A56" s="223"/>
      <c r="B56" s="153"/>
      <c r="C56" s="236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ht="12.75" customHeight="1" x14ac:dyDescent="0.3">
      <c r="A57" s="223"/>
      <c r="B57" s="153"/>
      <c r="C57" s="236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ht="12.75" customHeight="1" x14ac:dyDescent="0.3">
      <c r="A58" s="223"/>
      <c r="B58" s="153"/>
      <c r="C58" s="236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ht="12.75" customHeight="1" x14ac:dyDescent="0.3">
      <c r="A59" s="223"/>
      <c r="B59" s="153"/>
      <c r="C59" s="236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ht="12.75" customHeight="1" x14ac:dyDescent="0.3">
      <c r="A60" s="223"/>
      <c r="B60" s="153"/>
      <c r="C60" s="236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ht="12.75" customHeight="1" x14ac:dyDescent="0.3">
      <c r="A61" s="223"/>
      <c r="B61" s="153"/>
      <c r="C61" s="236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ht="12.75" customHeight="1" x14ac:dyDescent="0.3">
      <c r="A62" s="223"/>
      <c r="B62" s="153"/>
      <c r="C62" s="236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ht="12.75" customHeight="1" x14ac:dyDescent="0.3">
      <c r="A63" s="223"/>
      <c r="B63" s="153"/>
      <c r="C63" s="236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ht="12.75" customHeight="1" x14ac:dyDescent="0.3">
      <c r="A64" s="223"/>
      <c r="B64" s="153"/>
      <c r="C64" s="236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12.75" customHeight="1" x14ac:dyDescent="0.3">
      <c r="A65" s="223"/>
      <c r="B65" s="153"/>
      <c r="C65" s="236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ht="12.75" customHeight="1" x14ac:dyDescent="0.3">
      <c r="A66" s="223"/>
      <c r="B66" s="153"/>
      <c r="C66" s="236"/>
      <c r="D66" s="223"/>
      <c r="E66" s="223"/>
      <c r="F66" s="248">
        <v>10015696.529999999</v>
      </c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1:38" ht="12.75" customHeight="1" x14ac:dyDescent="0.3">
      <c r="A67" s="223"/>
      <c r="B67" s="153"/>
      <c r="C67" s="236"/>
      <c r="D67" s="223"/>
      <c r="E67" s="223"/>
      <c r="F67" s="248">
        <v>13730070.01</v>
      </c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1:38" ht="12.75" customHeight="1" x14ac:dyDescent="0.3">
      <c r="A68" s="223"/>
      <c r="B68" s="153"/>
      <c r="C68" s="236"/>
      <c r="D68" s="223"/>
      <c r="E68" s="223"/>
      <c r="F68" s="252">
        <f>1-F66/F67</f>
        <v>0.27052837147186548</v>
      </c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1:38" ht="12.75" customHeight="1" x14ac:dyDescent="0.3">
      <c r="A69" s="223"/>
      <c r="B69" s="153"/>
      <c r="C69" s="236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1:38" ht="12.75" customHeight="1" x14ac:dyDescent="0.3">
      <c r="A70" s="223"/>
      <c r="B70" s="153"/>
      <c r="C70" s="236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ht="12.75" customHeight="1" x14ac:dyDescent="0.3">
      <c r="A71" s="223"/>
      <c r="B71" s="153"/>
      <c r="C71" s="236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12.75" customHeight="1" x14ac:dyDescent="0.3">
      <c r="A72" s="223"/>
      <c r="B72" s="153"/>
      <c r="C72" s="236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1:38" ht="12.75" customHeight="1" x14ac:dyDescent="0.3">
      <c r="A73" s="223"/>
      <c r="B73" s="153"/>
      <c r="C73" s="236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1:38" ht="12.75" customHeight="1" x14ac:dyDescent="0.3">
      <c r="A74" s="223"/>
      <c r="B74" s="153"/>
      <c r="C74" s="236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1:38" ht="12.75" customHeight="1" x14ac:dyDescent="0.3">
      <c r="A75" s="223"/>
      <c r="B75" s="153"/>
      <c r="C75" s="236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1:38" ht="12.75" customHeight="1" x14ac:dyDescent="0.3">
      <c r="A76" s="223"/>
      <c r="B76" s="153"/>
      <c r="C76" s="236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1:38" ht="12.75" customHeight="1" x14ac:dyDescent="0.3">
      <c r="A77" s="223"/>
      <c r="B77" s="153"/>
      <c r="C77" s="236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1:38" ht="12.75" customHeight="1" x14ac:dyDescent="0.3">
      <c r="A78" s="223"/>
      <c r="B78" s="153"/>
      <c r="C78" s="236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1:38" ht="12.75" customHeight="1" x14ac:dyDescent="0.3">
      <c r="A79" s="223"/>
      <c r="B79" s="153"/>
      <c r="C79" s="236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2.75" customHeight="1" x14ac:dyDescent="0.3">
      <c r="A80" s="223"/>
      <c r="B80" s="153"/>
      <c r="C80" s="236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2.75" customHeight="1" x14ac:dyDescent="0.3">
      <c r="A81" s="223"/>
      <c r="B81" s="153"/>
      <c r="C81" s="236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1:38" ht="12.75" customHeight="1" x14ac:dyDescent="0.3">
      <c r="A82" s="223"/>
      <c r="B82" s="153"/>
      <c r="C82" s="236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1:38" ht="12.75" customHeight="1" x14ac:dyDescent="0.3">
      <c r="A83" s="223"/>
      <c r="B83" s="153"/>
      <c r="C83" s="236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1:38" ht="12.75" customHeight="1" x14ac:dyDescent="0.3">
      <c r="A84" s="223"/>
      <c r="B84" s="153"/>
      <c r="C84" s="236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ht="12.75" customHeight="1" x14ac:dyDescent="0.3">
      <c r="A85" s="223"/>
      <c r="B85" s="153"/>
      <c r="C85" s="236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1:38" ht="12.75" customHeight="1" x14ac:dyDescent="0.3">
      <c r="A86" s="223"/>
      <c r="B86" s="153"/>
      <c r="C86" s="236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.75" customHeight="1" x14ac:dyDescent="0.3">
      <c r="A87" s="223"/>
      <c r="B87" s="153"/>
      <c r="C87" s="236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ht="12.75" customHeight="1" x14ac:dyDescent="0.3">
      <c r="A88" s="223"/>
      <c r="B88" s="153"/>
      <c r="C88" s="236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1:38" ht="12.75" customHeight="1" x14ac:dyDescent="0.3">
      <c r="A89" s="223"/>
      <c r="B89" s="153"/>
      <c r="C89" s="236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1:38" ht="12.75" customHeight="1" x14ac:dyDescent="0.3">
      <c r="A90" s="223"/>
      <c r="B90" s="153"/>
      <c r="C90" s="236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.75" customHeight="1" x14ac:dyDescent="0.3">
      <c r="A91" s="223"/>
      <c r="B91" s="153"/>
      <c r="C91" s="236"/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ht="12.75" customHeight="1" x14ac:dyDescent="0.3">
      <c r="A92" s="223"/>
      <c r="B92" s="153"/>
      <c r="C92" s="236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ht="12.75" customHeight="1" x14ac:dyDescent="0.3">
      <c r="A93" s="223"/>
      <c r="B93" s="153"/>
      <c r="C93" s="236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ht="12.75" customHeight="1" x14ac:dyDescent="0.3">
      <c r="A94" s="223"/>
      <c r="B94" s="153"/>
      <c r="C94" s="236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ht="12.75" customHeight="1" x14ac:dyDescent="0.3">
      <c r="A95" s="223"/>
      <c r="B95" s="153"/>
      <c r="C95" s="236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ht="12.75" customHeight="1" x14ac:dyDescent="0.3">
      <c r="A96" s="223"/>
      <c r="B96" s="153"/>
      <c r="C96" s="236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1:38" ht="12.75" customHeight="1" x14ac:dyDescent="0.3">
      <c r="A97" s="223"/>
      <c r="B97" s="153"/>
      <c r="C97" s="236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1:38" ht="12.75" customHeight="1" x14ac:dyDescent="0.3">
      <c r="A98" s="223"/>
      <c r="B98" s="153"/>
      <c r="C98" s="236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.75" customHeight="1" x14ac:dyDescent="0.3">
      <c r="A99" s="223"/>
      <c r="B99" s="153"/>
      <c r="C99" s="236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ht="12.75" customHeight="1" x14ac:dyDescent="0.3">
      <c r="A100" s="223"/>
      <c r="B100" s="153"/>
      <c r="C100" s="236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.75" customHeight="1" x14ac:dyDescent="0.3">
      <c r="A101" s="223"/>
      <c r="B101" s="153"/>
      <c r="C101" s="236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ht="12.75" customHeight="1" x14ac:dyDescent="0.3">
      <c r="A102" s="223"/>
      <c r="B102" s="153"/>
      <c r="C102" s="236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ht="12.75" customHeight="1" x14ac:dyDescent="0.3">
      <c r="A103" s="223"/>
      <c r="B103" s="153"/>
      <c r="C103" s="236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ht="12.75" customHeight="1" x14ac:dyDescent="0.3">
      <c r="A104" s="223"/>
      <c r="B104" s="153"/>
      <c r="C104" s="236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ht="12.75" customHeight="1" x14ac:dyDescent="0.3">
      <c r="A105" s="223"/>
      <c r="B105" s="153"/>
      <c r="C105" s="236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ht="12.75" customHeight="1" x14ac:dyDescent="0.3">
      <c r="A106" s="223"/>
      <c r="B106" s="153"/>
      <c r="C106" s="236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ht="12.75" customHeight="1" x14ac:dyDescent="0.3">
      <c r="A107" s="223"/>
      <c r="B107" s="153"/>
      <c r="C107" s="236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ht="12.75" customHeight="1" x14ac:dyDescent="0.3">
      <c r="A108" s="223"/>
      <c r="B108" s="153"/>
      <c r="C108" s="236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ht="12.75" customHeight="1" x14ac:dyDescent="0.3">
      <c r="A109" s="223"/>
      <c r="B109" s="153"/>
      <c r="C109" s="236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2.75" customHeight="1" x14ac:dyDescent="0.3">
      <c r="A110" s="223"/>
      <c r="B110" s="153"/>
      <c r="C110" s="236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ht="12.75" customHeight="1" x14ac:dyDescent="0.3">
      <c r="A111" s="223"/>
      <c r="B111" s="153"/>
      <c r="C111" s="236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ht="12.75" customHeight="1" x14ac:dyDescent="0.3">
      <c r="A112" s="223"/>
      <c r="B112" s="153"/>
      <c r="C112" s="236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1:38" ht="12.75" customHeight="1" x14ac:dyDescent="0.3">
      <c r="A113" s="223"/>
      <c r="B113" s="153"/>
      <c r="C113" s="236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1:38" ht="12.75" customHeight="1" x14ac:dyDescent="0.3">
      <c r="A114" s="223"/>
      <c r="B114" s="153"/>
      <c r="C114" s="236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1:38" ht="12.75" customHeight="1" x14ac:dyDescent="0.3">
      <c r="A115" s="223"/>
      <c r="B115" s="153"/>
      <c r="C115" s="236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1:38" ht="12.75" customHeight="1" x14ac:dyDescent="0.3">
      <c r="A116" s="223"/>
      <c r="B116" s="153"/>
      <c r="C116" s="236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ht="12.75" customHeight="1" x14ac:dyDescent="0.3">
      <c r="A117" s="223"/>
      <c r="B117" s="153"/>
      <c r="C117" s="236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1:38" ht="12.75" customHeight="1" x14ac:dyDescent="0.3">
      <c r="A118" s="223"/>
      <c r="B118" s="153"/>
      <c r="C118" s="236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1:38" ht="12.75" customHeight="1" x14ac:dyDescent="0.3">
      <c r="A119" s="223"/>
      <c r="B119" s="153"/>
      <c r="C119" s="236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1:38" ht="12.75" customHeight="1" x14ac:dyDescent="0.3">
      <c r="A120" s="223"/>
      <c r="B120" s="153"/>
      <c r="C120" s="236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ht="12.75" customHeight="1" x14ac:dyDescent="0.3">
      <c r="A121" s="223"/>
      <c r="B121" s="153"/>
      <c r="C121" s="236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2.75" customHeight="1" x14ac:dyDescent="0.3">
      <c r="A122" s="223"/>
      <c r="B122" s="153"/>
      <c r="C122" s="236"/>
      <c r="D122" s="223"/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ht="12.75" customHeight="1" x14ac:dyDescent="0.3">
      <c r="A123" s="223"/>
      <c r="B123" s="153"/>
      <c r="C123" s="236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1:38" ht="12.75" customHeight="1" x14ac:dyDescent="0.3">
      <c r="A124" s="223"/>
      <c r="B124" s="153"/>
      <c r="C124" s="236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1:38" ht="12.75" customHeight="1" x14ac:dyDescent="0.3">
      <c r="A125" s="223"/>
      <c r="B125" s="153"/>
      <c r="C125" s="236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1:38" ht="12.75" customHeight="1" x14ac:dyDescent="0.3">
      <c r="A126" s="223"/>
      <c r="B126" s="153"/>
      <c r="C126" s="236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1:38" ht="12.75" customHeight="1" x14ac:dyDescent="0.3">
      <c r="A127" s="223"/>
      <c r="B127" s="153"/>
      <c r="C127" s="236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1:38" ht="12.75" customHeight="1" x14ac:dyDescent="0.3">
      <c r="A128" s="223"/>
      <c r="B128" s="153"/>
      <c r="C128" s="236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1:38" ht="12.75" customHeight="1" x14ac:dyDescent="0.3">
      <c r="A129" s="223"/>
      <c r="B129" s="153"/>
      <c r="C129" s="236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1:38" ht="12.75" customHeight="1" x14ac:dyDescent="0.3">
      <c r="A130" s="223"/>
      <c r="B130" s="153"/>
      <c r="C130" s="236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1:38" ht="12.75" customHeight="1" x14ac:dyDescent="0.3">
      <c r="A131" s="223"/>
      <c r="B131" s="153"/>
      <c r="C131" s="236"/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1:38" ht="12.75" customHeight="1" x14ac:dyDescent="0.3">
      <c r="A132" s="223"/>
      <c r="B132" s="153"/>
      <c r="C132" s="236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1:38" ht="12.75" customHeight="1" x14ac:dyDescent="0.3">
      <c r="A133" s="223"/>
      <c r="B133" s="153"/>
      <c r="C133" s="236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1:38" ht="12.75" customHeight="1" x14ac:dyDescent="0.3">
      <c r="A134" s="223"/>
      <c r="B134" s="153"/>
      <c r="C134" s="236"/>
      <c r="D134" s="223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1:38" ht="12.75" customHeight="1" x14ac:dyDescent="0.3">
      <c r="A135" s="223"/>
      <c r="B135" s="153"/>
      <c r="C135" s="236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1:38" ht="12.75" customHeight="1" x14ac:dyDescent="0.3">
      <c r="A136" s="223"/>
      <c r="B136" s="153"/>
      <c r="C136" s="236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1:38" ht="12.75" customHeight="1" x14ac:dyDescent="0.3">
      <c r="A137" s="223"/>
      <c r="B137" s="153"/>
      <c r="C137" s="236"/>
      <c r="D137" s="223"/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1:38" ht="12.75" customHeight="1" x14ac:dyDescent="0.3">
      <c r="A138" s="223"/>
      <c r="B138" s="153"/>
      <c r="C138" s="236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1:38" ht="12.75" customHeight="1" x14ac:dyDescent="0.3">
      <c r="A139" s="223"/>
      <c r="B139" s="153"/>
      <c r="C139" s="236"/>
      <c r="D139" s="223"/>
      <c r="E139" s="223"/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1:38" ht="12.75" customHeight="1" x14ac:dyDescent="0.3">
      <c r="A140" s="223"/>
      <c r="B140" s="153"/>
      <c r="C140" s="236"/>
      <c r="D140" s="223"/>
      <c r="E140" s="223"/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1:38" ht="12.75" customHeight="1" x14ac:dyDescent="0.3">
      <c r="A141" s="223"/>
      <c r="B141" s="153"/>
      <c r="C141" s="236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1:38" ht="12.75" customHeight="1" x14ac:dyDescent="0.3">
      <c r="A142" s="223"/>
      <c r="B142" s="153"/>
      <c r="C142" s="236"/>
      <c r="D142" s="223"/>
      <c r="E142" s="223"/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1:38" ht="12.75" customHeight="1" x14ac:dyDescent="0.3">
      <c r="A143" s="223"/>
      <c r="B143" s="153"/>
      <c r="C143" s="236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1:38" ht="12.75" customHeight="1" x14ac:dyDescent="0.3">
      <c r="A144" s="223"/>
      <c r="B144" s="153"/>
      <c r="C144" s="236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1:38" ht="12.75" customHeight="1" x14ac:dyDescent="0.3">
      <c r="A145" s="223"/>
      <c r="B145" s="153"/>
      <c r="C145" s="236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1:38" ht="12.75" customHeight="1" x14ac:dyDescent="0.3">
      <c r="A146" s="223"/>
      <c r="B146" s="153"/>
      <c r="C146" s="236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1:38" ht="12.75" customHeight="1" x14ac:dyDescent="0.3">
      <c r="A147" s="223"/>
      <c r="B147" s="153"/>
      <c r="C147" s="236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1:38" ht="12.75" customHeight="1" x14ac:dyDescent="0.3">
      <c r="A148" s="223"/>
      <c r="B148" s="153"/>
      <c r="C148" s="236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1:38" ht="12.75" customHeight="1" x14ac:dyDescent="0.3">
      <c r="A149" s="223"/>
      <c r="B149" s="153"/>
      <c r="C149" s="236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1:38" ht="12.75" customHeight="1" x14ac:dyDescent="0.3">
      <c r="A150" s="223"/>
      <c r="B150" s="153"/>
      <c r="C150" s="236"/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1:38" ht="12.75" customHeight="1" x14ac:dyDescent="0.3">
      <c r="A151" s="223"/>
      <c r="B151" s="153"/>
      <c r="C151" s="236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1:38" ht="12.75" customHeight="1" x14ac:dyDescent="0.3">
      <c r="A152" s="223"/>
      <c r="B152" s="153"/>
      <c r="C152" s="236"/>
      <c r="D152" s="223"/>
      <c r="E152" s="223"/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1:38" ht="12.75" customHeight="1" x14ac:dyDescent="0.3">
      <c r="A153" s="223"/>
      <c r="B153" s="153"/>
      <c r="C153" s="236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1:38" ht="12.75" customHeight="1" x14ac:dyDescent="0.3">
      <c r="A154" s="223"/>
      <c r="B154" s="153"/>
      <c r="C154" s="236"/>
      <c r="D154" s="223"/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1:38" ht="12.75" customHeight="1" x14ac:dyDescent="0.3">
      <c r="A155" s="223"/>
      <c r="B155" s="153"/>
      <c r="C155" s="236"/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ht="12.75" customHeight="1" x14ac:dyDescent="0.3">
      <c r="A156" s="223"/>
      <c r="B156" s="153"/>
      <c r="C156" s="236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.75" customHeight="1" x14ac:dyDescent="0.3">
      <c r="A157" s="223"/>
      <c r="B157" s="153"/>
      <c r="C157" s="236"/>
      <c r="D157" s="223"/>
      <c r="E157" s="223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ht="12.75" customHeight="1" x14ac:dyDescent="0.3">
      <c r="A158" s="223"/>
      <c r="B158" s="153"/>
      <c r="C158" s="236"/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1:38" ht="12.75" customHeight="1" x14ac:dyDescent="0.3">
      <c r="A159" s="223"/>
      <c r="B159" s="153"/>
      <c r="C159" s="236"/>
      <c r="D159" s="223"/>
      <c r="E159" s="223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1:38" ht="12.75" customHeight="1" x14ac:dyDescent="0.3">
      <c r="A160" s="223"/>
      <c r="B160" s="153"/>
      <c r="C160" s="236"/>
      <c r="D160" s="223"/>
      <c r="E160" s="223"/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1:38" ht="12.75" customHeight="1" x14ac:dyDescent="0.3">
      <c r="A161" s="223"/>
      <c r="B161" s="153"/>
      <c r="C161" s="236"/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1:38" ht="12.75" customHeight="1" x14ac:dyDescent="0.3">
      <c r="A162" s="223"/>
      <c r="B162" s="153"/>
      <c r="C162" s="236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1:38" ht="12.75" customHeight="1" x14ac:dyDescent="0.3">
      <c r="A163" s="223"/>
      <c r="B163" s="153"/>
      <c r="C163" s="236"/>
      <c r="D163" s="223"/>
      <c r="E163" s="223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1:38" ht="12.75" customHeight="1" x14ac:dyDescent="0.3">
      <c r="A164" s="223"/>
      <c r="B164" s="153"/>
      <c r="C164" s="236"/>
      <c r="D164" s="223"/>
      <c r="E164" s="223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1:38" ht="12.75" customHeight="1" x14ac:dyDescent="0.3">
      <c r="A165" s="223"/>
      <c r="B165" s="153"/>
      <c r="C165" s="236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1:38" ht="12.75" customHeight="1" x14ac:dyDescent="0.3">
      <c r="A166" s="223"/>
      <c r="B166" s="153"/>
      <c r="C166" s="236"/>
      <c r="D166" s="22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1:38" ht="12.75" customHeight="1" x14ac:dyDescent="0.3">
      <c r="A167" s="223"/>
      <c r="B167" s="153"/>
      <c r="C167" s="236"/>
      <c r="D167" s="223"/>
      <c r="E167" s="223"/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1:38" ht="12.75" customHeight="1" x14ac:dyDescent="0.3">
      <c r="A168" s="223"/>
      <c r="B168" s="153"/>
      <c r="C168" s="236"/>
      <c r="D168" s="22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1:38" ht="12.75" customHeight="1" x14ac:dyDescent="0.3">
      <c r="A169" s="223"/>
      <c r="B169" s="153"/>
      <c r="C169" s="236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1:38" ht="12.75" customHeight="1" x14ac:dyDescent="0.3">
      <c r="A170" s="223"/>
      <c r="B170" s="153"/>
      <c r="C170" s="236"/>
      <c r="D170" s="22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1:38" ht="12.75" customHeight="1" x14ac:dyDescent="0.3">
      <c r="A171" s="223"/>
      <c r="B171" s="153"/>
      <c r="C171" s="236"/>
      <c r="D171" s="223"/>
      <c r="E171" s="223"/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1:38" ht="12.75" customHeight="1" x14ac:dyDescent="0.3">
      <c r="A172" s="223"/>
      <c r="B172" s="153"/>
      <c r="C172" s="236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1:38" ht="12.75" customHeight="1" x14ac:dyDescent="0.3">
      <c r="A173" s="223"/>
      <c r="B173" s="153"/>
      <c r="C173" s="236"/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1:38" ht="12.75" customHeight="1" x14ac:dyDescent="0.3">
      <c r="A174" s="223"/>
      <c r="B174" s="153"/>
      <c r="C174" s="236"/>
      <c r="D174" s="223"/>
      <c r="E174" s="223"/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1:38" ht="12.75" customHeight="1" x14ac:dyDescent="0.3">
      <c r="A175" s="223"/>
      <c r="B175" s="153"/>
      <c r="C175" s="236"/>
      <c r="D175" s="223"/>
      <c r="E175" s="223"/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1:38" ht="12.75" customHeight="1" x14ac:dyDescent="0.3">
      <c r="A176" s="223"/>
      <c r="B176" s="153"/>
      <c r="C176" s="236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1:38" ht="12.75" customHeight="1" x14ac:dyDescent="0.3">
      <c r="A177" s="223"/>
      <c r="B177" s="153"/>
      <c r="C177" s="236"/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1:38" ht="12.75" customHeight="1" x14ac:dyDescent="0.3">
      <c r="A178" s="223"/>
      <c r="B178" s="153"/>
      <c r="C178" s="236"/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1:38" ht="12.75" customHeight="1" x14ac:dyDescent="0.3">
      <c r="A179" s="223"/>
      <c r="B179" s="153"/>
      <c r="C179" s="236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1:38" ht="12.75" customHeight="1" x14ac:dyDescent="0.3">
      <c r="A180" s="223"/>
      <c r="B180" s="153"/>
      <c r="C180" s="236"/>
      <c r="D180" s="223"/>
      <c r="E180" s="223"/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1:38" ht="12.75" customHeight="1" x14ac:dyDescent="0.3">
      <c r="A181" s="223"/>
      <c r="B181" s="153"/>
      <c r="C181" s="236"/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ht="12.75" customHeight="1" x14ac:dyDescent="0.3">
      <c r="A182" s="223"/>
      <c r="B182" s="153"/>
      <c r="C182" s="236"/>
      <c r="D182" s="223"/>
      <c r="E182" s="223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1:38" ht="12.75" customHeight="1" x14ac:dyDescent="0.3">
      <c r="A183" s="223"/>
      <c r="B183" s="153"/>
      <c r="C183" s="236"/>
      <c r="D183" s="223"/>
      <c r="E183" s="223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ht="12.75" customHeight="1" x14ac:dyDescent="0.3">
      <c r="A184" s="223"/>
      <c r="B184" s="153"/>
      <c r="C184" s="236"/>
      <c r="D184" s="223"/>
      <c r="E184" s="223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ht="12.75" customHeight="1" x14ac:dyDescent="0.3">
      <c r="A185" s="223"/>
      <c r="B185" s="153"/>
      <c r="C185" s="236"/>
      <c r="D185" s="223"/>
      <c r="E185" s="223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1:38" ht="12.75" customHeight="1" x14ac:dyDescent="0.3">
      <c r="A186" s="223"/>
      <c r="B186" s="153"/>
      <c r="C186" s="236"/>
      <c r="D186" s="223"/>
      <c r="E186" s="223"/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1:38" ht="12.75" customHeight="1" x14ac:dyDescent="0.3">
      <c r="A187" s="223"/>
      <c r="B187" s="153"/>
      <c r="C187" s="236"/>
      <c r="D187" s="223"/>
      <c r="E187" s="223"/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1:38" ht="12.75" customHeight="1" x14ac:dyDescent="0.3">
      <c r="A188" s="223"/>
      <c r="B188" s="153"/>
      <c r="C188" s="236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1:38" ht="12.75" customHeight="1" x14ac:dyDescent="0.3">
      <c r="A189" s="223"/>
      <c r="B189" s="153"/>
      <c r="C189" s="236"/>
      <c r="D189" s="223"/>
      <c r="E189" s="223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1:38" ht="12.75" customHeight="1" x14ac:dyDescent="0.3">
      <c r="A190" s="223"/>
      <c r="B190" s="153"/>
      <c r="C190" s="236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1:38" ht="12.75" customHeight="1" x14ac:dyDescent="0.3">
      <c r="A191" s="223"/>
      <c r="B191" s="153"/>
      <c r="C191" s="236"/>
      <c r="D191" s="223"/>
      <c r="E191" s="223"/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1:38" ht="12.75" customHeight="1" x14ac:dyDescent="0.3">
      <c r="A192" s="223"/>
      <c r="B192" s="153"/>
      <c r="C192" s="236"/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1:38" ht="12.75" customHeight="1" x14ac:dyDescent="0.3">
      <c r="A193" s="223"/>
      <c r="B193" s="153"/>
      <c r="C193" s="236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1:38" ht="12.75" customHeight="1" x14ac:dyDescent="0.3">
      <c r="A194" s="223"/>
      <c r="B194" s="153"/>
      <c r="C194" s="236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1:38" ht="12.75" customHeight="1" x14ac:dyDescent="0.3">
      <c r="A195" s="223"/>
      <c r="B195" s="153"/>
      <c r="C195" s="236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ht="12.75" customHeight="1" x14ac:dyDescent="0.3">
      <c r="A196" s="223"/>
      <c r="B196" s="153"/>
      <c r="C196" s="236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1:38" ht="12.75" customHeight="1" x14ac:dyDescent="0.3">
      <c r="A197" s="223"/>
      <c r="B197" s="153"/>
      <c r="C197" s="236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1:38" ht="12.75" customHeight="1" x14ac:dyDescent="0.3">
      <c r="A198" s="223"/>
      <c r="B198" s="153"/>
      <c r="C198" s="236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1:38" ht="12.75" customHeight="1" x14ac:dyDescent="0.3">
      <c r="A199" s="223"/>
      <c r="B199" s="153"/>
      <c r="C199" s="236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1:38" ht="12.75" customHeight="1" x14ac:dyDescent="0.3">
      <c r="A200" s="223"/>
      <c r="B200" s="153"/>
      <c r="C200" s="236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1:38" ht="12.75" customHeight="1" x14ac:dyDescent="0.3">
      <c r="A201" s="223"/>
      <c r="B201" s="153"/>
      <c r="C201" s="236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1:38" ht="12.75" customHeight="1" x14ac:dyDescent="0.3">
      <c r="A202" s="223"/>
      <c r="B202" s="153"/>
      <c r="C202" s="236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1:38" ht="12.75" customHeight="1" x14ac:dyDescent="0.3">
      <c r="A203" s="223"/>
      <c r="B203" s="153"/>
      <c r="C203" s="236"/>
      <c r="D203" s="223"/>
      <c r="E203" s="223"/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1:38" ht="12.75" customHeight="1" x14ac:dyDescent="0.3">
      <c r="A204" s="223"/>
      <c r="B204" s="153"/>
      <c r="C204" s="236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1:38" ht="12.75" customHeight="1" x14ac:dyDescent="0.3">
      <c r="A205" s="223"/>
      <c r="B205" s="153"/>
      <c r="C205" s="236"/>
      <c r="D205" s="223"/>
      <c r="E205" s="223"/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1:38" ht="12.75" customHeight="1" x14ac:dyDescent="0.3">
      <c r="A206" s="223"/>
      <c r="B206" s="153"/>
      <c r="C206" s="236"/>
      <c r="D206" s="223"/>
      <c r="E206" s="223"/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1:38" ht="12.75" customHeight="1" x14ac:dyDescent="0.3">
      <c r="A207" s="223"/>
      <c r="B207" s="153"/>
      <c r="C207" s="236"/>
      <c r="D207" s="223"/>
      <c r="E207" s="223"/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1:38" ht="12.75" customHeight="1" x14ac:dyDescent="0.3">
      <c r="A208" s="223"/>
      <c r="B208" s="153"/>
      <c r="C208" s="236"/>
      <c r="D208" s="223"/>
      <c r="E208" s="223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1:38" ht="12.75" customHeight="1" x14ac:dyDescent="0.3">
      <c r="A209" s="223"/>
      <c r="B209" s="153"/>
      <c r="C209" s="236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1:38" ht="12.75" customHeight="1" x14ac:dyDescent="0.3">
      <c r="A210" s="223"/>
      <c r="B210" s="153"/>
      <c r="C210" s="236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1:38" ht="12.75" customHeight="1" x14ac:dyDescent="0.3">
      <c r="A211" s="223"/>
      <c r="B211" s="153"/>
      <c r="C211" s="236"/>
      <c r="D211" s="223"/>
      <c r="E211" s="223"/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1:38" ht="12.75" customHeight="1" x14ac:dyDescent="0.3">
      <c r="A212" s="223"/>
      <c r="B212" s="153"/>
      <c r="C212" s="236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1:38" ht="12.75" customHeight="1" x14ac:dyDescent="0.3">
      <c r="A213" s="223"/>
      <c r="B213" s="153"/>
      <c r="C213" s="236"/>
      <c r="D213" s="223"/>
      <c r="E213" s="223"/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1:38" ht="12.75" customHeight="1" x14ac:dyDescent="0.3">
      <c r="A214" s="223"/>
      <c r="B214" s="153"/>
      <c r="C214" s="236"/>
      <c r="D214" s="223"/>
      <c r="E214" s="223"/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1:38" ht="12.75" customHeight="1" x14ac:dyDescent="0.3">
      <c r="A215" s="223"/>
      <c r="B215" s="153"/>
      <c r="C215" s="236"/>
      <c r="D215" s="223"/>
      <c r="E215" s="223"/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1:38" ht="12.75" customHeight="1" x14ac:dyDescent="0.3">
      <c r="A216" s="223"/>
      <c r="B216" s="153"/>
      <c r="C216" s="236"/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1:38" ht="12.75" customHeight="1" x14ac:dyDescent="0.3">
      <c r="A217" s="223"/>
      <c r="B217" s="153"/>
      <c r="C217" s="236"/>
      <c r="D217" s="223"/>
      <c r="E217" s="223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1:38" ht="12.75" customHeight="1" x14ac:dyDescent="0.3">
      <c r="A218" s="223"/>
      <c r="B218" s="153"/>
      <c r="C218" s="236"/>
      <c r="D218" s="223"/>
      <c r="E218" s="223"/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1:38" ht="12.75" customHeight="1" x14ac:dyDescent="0.3">
      <c r="A219" s="223"/>
      <c r="B219" s="153"/>
      <c r="C219" s="236"/>
      <c r="D219" s="223"/>
      <c r="E219" s="223"/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1:38" ht="12.75" customHeight="1" x14ac:dyDescent="0.3">
      <c r="A220" s="223"/>
      <c r="B220" s="153"/>
      <c r="C220" s="236"/>
      <c r="D220" s="223"/>
      <c r="E220" s="223"/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1:38" ht="12.75" customHeight="1" x14ac:dyDescent="0.3">
      <c r="A221" s="223"/>
      <c r="B221" s="153"/>
      <c r="C221" s="236"/>
      <c r="D221" s="223"/>
      <c r="E221" s="223"/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1:38" ht="12.75" customHeight="1" x14ac:dyDescent="0.3">
      <c r="A222" s="223"/>
      <c r="B222" s="153"/>
      <c r="C222" s="236"/>
      <c r="D222" s="223"/>
      <c r="E222" s="223"/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1:38" ht="12.75" customHeight="1" x14ac:dyDescent="0.3">
      <c r="A223" s="223"/>
      <c r="B223" s="153"/>
      <c r="C223" s="236"/>
      <c r="D223" s="223"/>
      <c r="E223" s="223"/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1:38" ht="12.75" customHeight="1" x14ac:dyDescent="0.3">
      <c r="A224" s="223"/>
      <c r="B224" s="153"/>
      <c r="C224" s="236"/>
      <c r="D224" s="223"/>
      <c r="E224" s="223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1:38" ht="12.75" customHeight="1" x14ac:dyDescent="0.3">
      <c r="A225" s="223"/>
      <c r="B225" s="153"/>
      <c r="C225" s="236"/>
      <c r="D225" s="223"/>
      <c r="E225" s="223"/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1:38" ht="12.75" customHeight="1" x14ac:dyDescent="0.3">
      <c r="A226" s="223"/>
      <c r="B226" s="153"/>
      <c r="C226" s="236"/>
      <c r="D226" s="223"/>
      <c r="E226" s="223"/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1:38" ht="12.75" customHeight="1" x14ac:dyDescent="0.3">
      <c r="A227" s="223"/>
      <c r="B227" s="153"/>
      <c r="C227" s="236"/>
      <c r="D227" s="223"/>
      <c r="E227" s="223"/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1:38" ht="12.75" customHeight="1" x14ac:dyDescent="0.3">
      <c r="A228" s="223"/>
      <c r="B228" s="153"/>
      <c r="C228" s="236"/>
      <c r="D228" s="223"/>
      <c r="E228" s="223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1:38" ht="12.75" customHeight="1" x14ac:dyDescent="0.3">
      <c r="A229" s="223"/>
      <c r="B229" s="153"/>
      <c r="C229" s="236"/>
      <c r="D229" s="223"/>
      <c r="E229" s="223"/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1:38" ht="12.75" customHeight="1" x14ac:dyDescent="0.3">
      <c r="A230" s="223"/>
      <c r="B230" s="153"/>
      <c r="C230" s="236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1:38" ht="12.75" customHeight="1" x14ac:dyDescent="0.3">
      <c r="A231" s="223"/>
      <c r="B231" s="153"/>
      <c r="C231" s="236"/>
      <c r="D231" s="223"/>
      <c r="E231" s="223"/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1:38" ht="12.75" customHeight="1" x14ac:dyDescent="0.3">
      <c r="A232" s="223"/>
      <c r="B232" s="153"/>
      <c r="C232" s="236"/>
      <c r="D232" s="223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1:38" ht="12.75" customHeight="1" x14ac:dyDescent="0.3">
      <c r="A233" s="223"/>
      <c r="B233" s="153"/>
      <c r="C233" s="236"/>
      <c r="D233" s="223"/>
      <c r="E233" s="223"/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1:38" ht="12.75" customHeight="1" x14ac:dyDescent="0.3">
      <c r="A234" s="223"/>
      <c r="B234" s="153"/>
      <c r="C234" s="236"/>
      <c r="D234" s="223"/>
      <c r="E234" s="223"/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1:38" ht="12.75" customHeight="1" x14ac:dyDescent="0.3">
      <c r="A235" s="223"/>
      <c r="B235" s="153"/>
      <c r="C235" s="236"/>
      <c r="D235" s="223"/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1:38" ht="12.75" customHeight="1" x14ac:dyDescent="0.3">
      <c r="A236" s="223"/>
      <c r="B236" s="153"/>
      <c r="C236" s="236"/>
      <c r="D236" s="223"/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1:38" ht="12.75" customHeight="1" x14ac:dyDescent="0.3">
      <c r="A237" s="223"/>
      <c r="B237" s="153"/>
      <c r="C237" s="236"/>
      <c r="D237" s="223"/>
      <c r="E237" s="223"/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1:38" ht="12.75" customHeight="1" x14ac:dyDescent="0.3">
      <c r="A238" s="223"/>
      <c r="B238" s="153"/>
      <c r="C238" s="236"/>
      <c r="D238" s="223"/>
      <c r="E238" s="223"/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1:38" ht="12.75" customHeight="1" x14ac:dyDescent="0.3">
      <c r="A239" s="223"/>
      <c r="B239" s="153"/>
      <c r="C239" s="236"/>
      <c r="D239" s="223"/>
      <c r="E239" s="223"/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1:38" ht="12.75" customHeight="1" x14ac:dyDescent="0.3">
      <c r="A240" s="223"/>
      <c r="B240" s="153"/>
      <c r="C240" s="236"/>
      <c r="D240" s="223"/>
      <c r="E240" s="223"/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1:38" ht="12.75" customHeight="1" x14ac:dyDescent="0.3">
      <c r="A241" s="223"/>
      <c r="B241" s="153"/>
      <c r="C241" s="236"/>
      <c r="D241" s="223"/>
      <c r="E241" s="223"/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1:38" ht="12.75" customHeight="1" x14ac:dyDescent="0.3">
      <c r="A242" s="223"/>
      <c r="B242" s="153"/>
      <c r="C242" s="236"/>
      <c r="D242" s="223"/>
      <c r="E242" s="223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1:38" ht="12.75" customHeight="1" x14ac:dyDescent="0.3">
      <c r="A243" s="223"/>
      <c r="B243" s="153"/>
      <c r="C243" s="236"/>
      <c r="D243" s="223"/>
      <c r="E243" s="223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1:38" ht="12.75" customHeight="1" x14ac:dyDescent="0.3">
      <c r="A244" s="223"/>
      <c r="B244" s="153"/>
      <c r="C244" s="236"/>
      <c r="D244" s="223"/>
      <c r="E244" s="223"/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1:38" ht="12.75" customHeight="1" x14ac:dyDescent="0.3">
      <c r="A245" s="223"/>
      <c r="B245" s="153"/>
      <c r="C245" s="236"/>
      <c r="D245" s="223"/>
      <c r="E245" s="223"/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1:38" ht="12.75" customHeight="1" x14ac:dyDescent="0.3">
      <c r="A246" s="223"/>
      <c r="B246" s="153"/>
      <c r="C246" s="236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1:38" ht="12.75" customHeight="1" x14ac:dyDescent="0.3">
      <c r="A247" s="223"/>
      <c r="B247" s="153"/>
      <c r="C247" s="236"/>
      <c r="D247" s="223"/>
      <c r="E247" s="223"/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1:38" ht="12.75" customHeight="1" x14ac:dyDescent="0.3">
      <c r="A248" s="223"/>
      <c r="B248" s="153"/>
      <c r="C248" s="236"/>
      <c r="D248" s="223"/>
      <c r="E248" s="223"/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1:38" ht="12.75" customHeight="1" x14ac:dyDescent="0.3">
      <c r="A249" s="223"/>
      <c r="B249" s="153"/>
      <c r="C249" s="236"/>
      <c r="D249" s="223"/>
      <c r="E249" s="223"/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1:38" ht="12.75" customHeight="1" x14ac:dyDescent="0.3">
      <c r="A250" s="223"/>
      <c r="B250" s="153"/>
      <c r="C250" s="236"/>
      <c r="D250" s="223"/>
      <c r="E250" s="223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1:38" ht="12.75" customHeight="1" x14ac:dyDescent="0.3">
      <c r="A251" s="223"/>
      <c r="B251" s="153"/>
      <c r="C251" s="236"/>
      <c r="D251" s="223"/>
      <c r="E251" s="223"/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1:38" ht="12.75" customHeight="1" x14ac:dyDescent="0.3">
      <c r="A252" s="223"/>
      <c r="B252" s="153"/>
      <c r="C252" s="236"/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1:38" ht="12.75" customHeight="1" x14ac:dyDescent="0.3">
      <c r="A253" s="223"/>
      <c r="B253" s="153"/>
      <c r="C253" s="236"/>
      <c r="D253" s="223"/>
      <c r="E253" s="223"/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1:38" ht="12.75" customHeight="1" x14ac:dyDescent="0.3">
      <c r="A254" s="223"/>
      <c r="B254" s="153"/>
      <c r="C254" s="236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1:38" ht="12.75" customHeight="1" x14ac:dyDescent="0.3">
      <c r="A255" s="223"/>
      <c r="B255" s="153"/>
      <c r="C255" s="236"/>
      <c r="D255" s="223"/>
      <c r="E255" s="223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1:38" ht="12.75" customHeight="1" x14ac:dyDescent="0.3">
      <c r="A256" s="223"/>
      <c r="B256" s="153"/>
      <c r="C256" s="236"/>
      <c r="D256" s="223"/>
      <c r="E256" s="223"/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1:38" ht="12.75" customHeight="1" x14ac:dyDescent="0.3">
      <c r="A257" s="223"/>
      <c r="B257" s="153"/>
      <c r="C257" s="236"/>
      <c r="D257" s="223"/>
      <c r="E257" s="223"/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1:38" ht="12.75" customHeight="1" x14ac:dyDescent="0.3">
      <c r="A258" s="223"/>
      <c r="B258" s="153"/>
      <c r="C258" s="236"/>
      <c r="D258" s="223"/>
      <c r="E258" s="223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1:38" ht="12.75" customHeight="1" x14ac:dyDescent="0.3">
      <c r="A259" s="223"/>
      <c r="B259" s="153"/>
      <c r="C259" s="236"/>
      <c r="D259" s="223"/>
      <c r="E259" s="223"/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1:38" ht="12.75" customHeight="1" x14ac:dyDescent="0.3">
      <c r="A260" s="223"/>
      <c r="B260" s="153"/>
      <c r="C260" s="236"/>
      <c r="D260" s="223"/>
      <c r="E260" s="223"/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1:38" ht="12.75" customHeight="1" x14ac:dyDescent="0.3">
      <c r="A261" s="223"/>
      <c r="B261" s="153"/>
      <c r="C261" s="236"/>
      <c r="D261" s="223"/>
      <c r="E261" s="223"/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1:38" ht="12.75" customHeight="1" x14ac:dyDescent="0.3">
      <c r="A262" s="223"/>
      <c r="B262" s="153"/>
      <c r="C262" s="236"/>
      <c r="D262" s="223"/>
      <c r="E262" s="223"/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1:38" ht="12.75" customHeight="1" x14ac:dyDescent="0.3">
      <c r="A263" s="223"/>
      <c r="B263" s="153"/>
      <c r="C263" s="236"/>
      <c r="D263" s="223"/>
      <c r="E263" s="223"/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1:38" ht="12.75" customHeight="1" x14ac:dyDescent="0.3">
      <c r="A264" s="223"/>
      <c r="B264" s="153"/>
      <c r="C264" s="236"/>
      <c r="D264" s="223"/>
      <c r="E264" s="223"/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1:38" ht="12.75" customHeight="1" x14ac:dyDescent="0.3">
      <c r="A265" s="223"/>
      <c r="B265" s="153"/>
      <c r="C265" s="236"/>
      <c r="D265" s="223"/>
      <c r="E265" s="223"/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1:38" ht="12.75" customHeight="1" x14ac:dyDescent="0.3">
      <c r="A266" s="223"/>
      <c r="B266" s="153"/>
      <c r="C266" s="236"/>
      <c r="D266" s="223"/>
      <c r="E266" s="223"/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1:38" ht="12.75" customHeight="1" x14ac:dyDescent="0.3">
      <c r="A267" s="223"/>
      <c r="B267" s="153"/>
      <c r="C267" s="236"/>
      <c r="D267" s="223"/>
      <c r="E267" s="223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1:38" ht="12.75" customHeight="1" x14ac:dyDescent="0.3">
      <c r="A268" s="223"/>
      <c r="B268" s="153"/>
      <c r="C268" s="236"/>
      <c r="D268" s="223"/>
      <c r="E268" s="223"/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1:38" ht="12.75" customHeight="1" x14ac:dyDescent="0.3">
      <c r="A269" s="223"/>
      <c r="B269" s="153"/>
      <c r="C269" s="236"/>
      <c r="D269" s="223"/>
      <c r="E269" s="223"/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1:38" ht="12.75" customHeight="1" x14ac:dyDescent="0.3">
      <c r="A270" s="223"/>
      <c r="B270" s="153"/>
      <c r="C270" s="236"/>
      <c r="D270" s="223"/>
      <c r="E270" s="223"/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1:38" ht="12.75" customHeight="1" x14ac:dyDescent="0.3">
      <c r="A271" s="223"/>
      <c r="B271" s="153"/>
      <c r="C271" s="236"/>
      <c r="D271" s="223"/>
      <c r="E271" s="223"/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1:38" ht="12.75" customHeight="1" x14ac:dyDescent="0.3">
      <c r="A272" s="223"/>
      <c r="B272" s="153"/>
      <c r="C272" s="236"/>
      <c r="D272" s="223"/>
      <c r="E272" s="223"/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1:38" ht="12.75" customHeight="1" x14ac:dyDescent="0.3">
      <c r="A273" s="223"/>
      <c r="B273" s="153"/>
      <c r="C273" s="236"/>
      <c r="D273" s="223"/>
      <c r="E273" s="223"/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1:38" ht="12.75" customHeight="1" x14ac:dyDescent="0.3">
      <c r="A274" s="223"/>
      <c r="B274" s="153"/>
      <c r="C274" s="236"/>
      <c r="D274" s="223"/>
      <c r="E274" s="223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1:38" ht="12.75" customHeight="1" x14ac:dyDescent="0.3">
      <c r="A275" s="223"/>
      <c r="B275" s="153"/>
      <c r="C275" s="236"/>
      <c r="D275" s="223"/>
      <c r="E275" s="223"/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1:38" ht="12.75" customHeight="1" x14ac:dyDescent="0.3">
      <c r="A276" s="223"/>
      <c r="B276" s="153"/>
      <c r="C276" s="236"/>
      <c r="D276" s="223"/>
      <c r="E276" s="223"/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1:38" ht="12.75" customHeight="1" x14ac:dyDescent="0.3">
      <c r="A277" s="223"/>
      <c r="B277" s="153"/>
      <c r="C277" s="236"/>
      <c r="D277" s="223"/>
      <c r="E277" s="223"/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1:38" ht="12.75" customHeight="1" x14ac:dyDescent="0.3">
      <c r="A278" s="223"/>
      <c r="B278" s="153"/>
      <c r="C278" s="236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1:38" ht="12.75" customHeight="1" x14ac:dyDescent="0.3">
      <c r="A279" s="223"/>
      <c r="B279" s="153"/>
      <c r="C279" s="236"/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1:38" ht="12.75" customHeight="1" x14ac:dyDescent="0.3">
      <c r="A280" s="223"/>
      <c r="B280" s="153"/>
      <c r="C280" s="236"/>
      <c r="D280" s="223"/>
      <c r="E280" s="223"/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1:38" ht="12.75" customHeight="1" x14ac:dyDescent="0.3">
      <c r="A281" s="223"/>
      <c r="B281" s="153"/>
      <c r="C281" s="236"/>
      <c r="D281" s="223"/>
      <c r="E281" s="223"/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1:38" ht="12.75" customHeight="1" x14ac:dyDescent="0.3">
      <c r="A282" s="223"/>
      <c r="B282" s="153"/>
      <c r="C282" s="236"/>
      <c r="D282" s="223"/>
      <c r="E282" s="223"/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1:38" ht="12.75" customHeight="1" x14ac:dyDescent="0.3">
      <c r="A283" s="223"/>
      <c r="B283" s="153"/>
      <c r="C283" s="236"/>
      <c r="D283" s="223"/>
      <c r="E283" s="223"/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1:38" ht="12.75" customHeight="1" x14ac:dyDescent="0.3">
      <c r="A284" s="223"/>
      <c r="B284" s="153"/>
      <c r="C284" s="236"/>
      <c r="D284" s="223"/>
      <c r="E284" s="223"/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1:38" ht="12.75" customHeight="1" x14ac:dyDescent="0.3">
      <c r="A285" s="223"/>
      <c r="B285" s="153"/>
      <c r="C285" s="236"/>
      <c r="D285" s="223"/>
      <c r="E285" s="223"/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1:38" ht="12.75" customHeight="1" x14ac:dyDescent="0.3">
      <c r="A286" s="223"/>
      <c r="B286" s="153"/>
      <c r="C286" s="236"/>
      <c r="D286" s="223"/>
      <c r="E286" s="223"/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1:38" ht="12.75" customHeight="1" x14ac:dyDescent="0.3">
      <c r="A287" s="223"/>
      <c r="B287" s="153"/>
      <c r="C287" s="236"/>
      <c r="D287" s="223"/>
      <c r="E287" s="223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1:38" ht="12.75" customHeight="1" x14ac:dyDescent="0.3">
      <c r="A288" s="223"/>
      <c r="B288" s="153"/>
      <c r="C288" s="236"/>
      <c r="D288" s="223"/>
      <c r="E288" s="223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1:38" ht="12.75" customHeight="1" x14ac:dyDescent="0.3">
      <c r="A289" s="223"/>
      <c r="B289" s="153"/>
      <c r="C289" s="236"/>
      <c r="D289" s="223"/>
      <c r="E289" s="223"/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1:38" ht="12.75" customHeight="1" x14ac:dyDescent="0.3">
      <c r="A290" s="223"/>
      <c r="B290" s="153"/>
      <c r="C290" s="236"/>
      <c r="D290" s="223"/>
      <c r="E290" s="223"/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1:38" ht="12.75" customHeight="1" x14ac:dyDescent="0.3">
      <c r="A291" s="223"/>
      <c r="B291" s="153"/>
      <c r="C291" s="236"/>
      <c r="D291" s="223"/>
      <c r="E291" s="223"/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1:38" ht="12.75" customHeight="1" x14ac:dyDescent="0.3">
      <c r="A292" s="223"/>
      <c r="B292" s="153"/>
      <c r="C292" s="236"/>
      <c r="D292" s="223"/>
      <c r="E292" s="223"/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1:38" ht="12.75" customHeight="1" x14ac:dyDescent="0.3">
      <c r="A293" s="223"/>
      <c r="B293" s="153"/>
      <c r="C293" s="236"/>
      <c r="D293" s="223"/>
      <c r="E293" s="223"/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1:38" ht="12.75" customHeight="1" x14ac:dyDescent="0.3">
      <c r="A294" s="223"/>
      <c r="B294" s="153"/>
      <c r="C294" s="236"/>
      <c r="D294" s="223"/>
      <c r="E294" s="223"/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1:38" ht="12.75" customHeight="1" x14ac:dyDescent="0.3">
      <c r="A295" s="223"/>
      <c r="B295" s="153"/>
      <c r="C295" s="236"/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1:38" ht="12.75" customHeight="1" x14ac:dyDescent="0.3">
      <c r="A296" s="223"/>
      <c r="B296" s="153"/>
      <c r="C296" s="236"/>
      <c r="D296" s="223"/>
      <c r="E296" s="223"/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1:38" ht="12.75" customHeight="1" x14ac:dyDescent="0.3">
      <c r="A297" s="223"/>
      <c r="B297" s="153"/>
      <c r="C297" s="236"/>
      <c r="D297" s="223"/>
      <c r="E297" s="223"/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1:38" ht="12.75" customHeight="1" x14ac:dyDescent="0.3">
      <c r="A298" s="223"/>
      <c r="B298" s="153"/>
      <c r="C298" s="236"/>
      <c r="D298" s="223"/>
      <c r="E298" s="223"/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1:38" ht="12.75" customHeight="1" x14ac:dyDescent="0.3">
      <c r="A299" s="223"/>
      <c r="B299" s="153"/>
      <c r="C299" s="236"/>
      <c r="D299" s="223"/>
      <c r="E299" s="223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1:38" ht="12.75" customHeight="1" x14ac:dyDescent="0.3">
      <c r="A300" s="223"/>
      <c r="B300" s="153"/>
      <c r="C300" s="236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1:38" ht="12.75" customHeight="1" x14ac:dyDescent="0.3">
      <c r="A301" s="223"/>
      <c r="B301" s="153"/>
      <c r="C301" s="236"/>
      <c r="D301" s="223"/>
      <c r="E301" s="223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1:38" ht="12.75" customHeight="1" x14ac:dyDescent="0.3">
      <c r="A302" s="223"/>
      <c r="B302" s="153"/>
      <c r="C302" s="236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1:38" ht="12.75" customHeight="1" x14ac:dyDescent="0.3">
      <c r="A303" s="223"/>
      <c r="B303" s="153"/>
      <c r="C303" s="236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1:38" ht="12.75" customHeight="1" x14ac:dyDescent="0.3">
      <c r="A304" s="223"/>
      <c r="B304" s="153"/>
      <c r="C304" s="236"/>
      <c r="D304" s="223"/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1:38" ht="12.75" customHeight="1" x14ac:dyDescent="0.3">
      <c r="A305" s="223"/>
      <c r="B305" s="153"/>
      <c r="C305" s="236"/>
      <c r="D305" s="223"/>
      <c r="E305" s="223"/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1:38" ht="12.75" customHeight="1" x14ac:dyDescent="0.3">
      <c r="A306" s="223"/>
      <c r="B306" s="153"/>
      <c r="C306" s="236"/>
      <c r="D306" s="223"/>
      <c r="E306" s="223"/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1:38" ht="12.75" customHeight="1" x14ac:dyDescent="0.3">
      <c r="A307" s="223"/>
      <c r="B307" s="153"/>
      <c r="C307" s="236"/>
      <c r="D307" s="223"/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1:38" ht="12.75" customHeight="1" x14ac:dyDescent="0.3">
      <c r="A308" s="223"/>
      <c r="B308" s="153"/>
      <c r="C308" s="236"/>
      <c r="D308" s="223"/>
      <c r="E308" s="223"/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1:38" ht="12.75" customHeight="1" x14ac:dyDescent="0.3">
      <c r="A309" s="223"/>
      <c r="B309" s="153"/>
      <c r="C309" s="236"/>
      <c r="D309" s="223"/>
      <c r="E309" s="223"/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1:38" ht="12.75" customHeight="1" x14ac:dyDescent="0.3">
      <c r="A310" s="223"/>
      <c r="B310" s="153"/>
      <c r="C310" s="236"/>
      <c r="D310" s="223"/>
      <c r="E310" s="223"/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1:38" ht="12.75" customHeight="1" x14ac:dyDescent="0.3">
      <c r="A311" s="223"/>
      <c r="B311" s="153"/>
      <c r="C311" s="236"/>
      <c r="D311" s="223"/>
      <c r="E311" s="223"/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1:38" ht="12.75" customHeight="1" x14ac:dyDescent="0.3">
      <c r="A312" s="223"/>
      <c r="B312" s="153"/>
      <c r="C312" s="236"/>
      <c r="D312" s="223"/>
      <c r="E312" s="223"/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1:38" ht="12.75" customHeight="1" x14ac:dyDescent="0.3">
      <c r="A313" s="223"/>
      <c r="B313" s="153"/>
      <c r="C313" s="236"/>
      <c r="D313" s="223"/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1:38" ht="12.75" customHeight="1" x14ac:dyDescent="0.3">
      <c r="A314" s="223"/>
      <c r="B314" s="153"/>
      <c r="C314" s="236"/>
      <c r="D314" s="223"/>
      <c r="E314" s="223"/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1:38" ht="12.75" customHeight="1" x14ac:dyDescent="0.3">
      <c r="A315" s="223"/>
      <c r="B315" s="153"/>
      <c r="C315" s="236"/>
      <c r="D315" s="223"/>
      <c r="E315" s="223"/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1:38" ht="12.75" customHeight="1" x14ac:dyDescent="0.3">
      <c r="A316" s="223"/>
      <c r="B316" s="153"/>
      <c r="C316" s="236"/>
      <c r="D316" s="223"/>
      <c r="E316" s="223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1:38" ht="12.75" customHeight="1" x14ac:dyDescent="0.3">
      <c r="A317" s="223"/>
      <c r="B317" s="153"/>
      <c r="C317" s="236"/>
      <c r="D317" s="223"/>
      <c r="E317" s="223"/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1:38" ht="12.75" customHeight="1" x14ac:dyDescent="0.3">
      <c r="A318" s="223"/>
      <c r="B318" s="153"/>
      <c r="C318" s="236"/>
      <c r="D318" s="223"/>
      <c r="E318" s="223"/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1:38" ht="12.75" customHeight="1" x14ac:dyDescent="0.3">
      <c r="A319" s="223"/>
      <c r="B319" s="153"/>
      <c r="C319" s="236"/>
      <c r="D319" s="223"/>
      <c r="E319" s="223"/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1:38" ht="12.75" customHeight="1" x14ac:dyDescent="0.3">
      <c r="A320" s="223"/>
      <c r="B320" s="153"/>
      <c r="C320" s="236"/>
      <c r="D320" s="223"/>
      <c r="E320" s="223"/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1:38" ht="12.75" customHeight="1" x14ac:dyDescent="0.3">
      <c r="A321" s="223"/>
      <c r="B321" s="153"/>
      <c r="C321" s="236"/>
      <c r="D321" s="223"/>
      <c r="E321" s="223"/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1:38" ht="12.75" customHeight="1" x14ac:dyDescent="0.3">
      <c r="A322" s="223"/>
      <c r="B322" s="153"/>
      <c r="C322" s="236"/>
      <c r="D322" s="223"/>
      <c r="E322" s="223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1:38" ht="12.75" customHeight="1" x14ac:dyDescent="0.3">
      <c r="A323" s="223"/>
      <c r="B323" s="153"/>
      <c r="C323" s="236"/>
      <c r="D323" s="223"/>
      <c r="E323" s="223"/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1:38" ht="12.75" customHeight="1" x14ac:dyDescent="0.3">
      <c r="A324" s="223"/>
      <c r="B324" s="153"/>
      <c r="C324" s="236"/>
      <c r="D324" s="223"/>
      <c r="E324" s="223"/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1:38" ht="12.75" customHeight="1" x14ac:dyDescent="0.3">
      <c r="A325" s="223"/>
      <c r="B325" s="153"/>
      <c r="C325" s="236"/>
      <c r="D325" s="223"/>
      <c r="E325" s="223"/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1:38" ht="12.75" customHeight="1" x14ac:dyDescent="0.3">
      <c r="A326" s="223"/>
      <c r="B326" s="153"/>
      <c r="C326" s="236"/>
      <c r="D326" s="223"/>
      <c r="E326" s="223"/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1:38" ht="12.75" customHeight="1" x14ac:dyDescent="0.3">
      <c r="A327" s="223"/>
      <c r="B327" s="153"/>
      <c r="C327" s="236"/>
      <c r="D327" s="223"/>
      <c r="E327" s="223"/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1:38" ht="12.75" customHeight="1" x14ac:dyDescent="0.3">
      <c r="A328" s="223"/>
      <c r="B328" s="153"/>
      <c r="C328" s="236"/>
      <c r="D328" s="223"/>
      <c r="E328" s="223"/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1:38" ht="12.75" customHeight="1" x14ac:dyDescent="0.3">
      <c r="A329" s="223"/>
      <c r="B329" s="153"/>
      <c r="C329" s="236"/>
      <c r="D329" s="223"/>
      <c r="E329" s="223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1:38" ht="12.75" customHeight="1" x14ac:dyDescent="0.3">
      <c r="A330" s="223"/>
      <c r="B330" s="153"/>
      <c r="C330" s="236"/>
      <c r="D330" s="223"/>
      <c r="E330" s="223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1:38" ht="12.75" customHeight="1" x14ac:dyDescent="0.3">
      <c r="A331" s="223"/>
      <c r="B331" s="153"/>
      <c r="C331" s="236"/>
      <c r="D331" s="223"/>
      <c r="E331" s="223"/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1:38" ht="12.75" customHeight="1" x14ac:dyDescent="0.3">
      <c r="A332" s="223"/>
      <c r="B332" s="153"/>
      <c r="C332" s="236"/>
      <c r="D332" s="223"/>
      <c r="E332" s="223"/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1:38" ht="12.75" customHeight="1" x14ac:dyDescent="0.3">
      <c r="A333" s="223"/>
      <c r="B333" s="153"/>
      <c r="C333" s="236"/>
      <c r="D333" s="223"/>
      <c r="E333" s="223"/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1:38" ht="12.75" customHeight="1" x14ac:dyDescent="0.3">
      <c r="A334" s="223"/>
      <c r="B334" s="153"/>
      <c r="C334" s="236"/>
      <c r="D334" s="223"/>
      <c r="E334" s="223"/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1:38" ht="12.75" customHeight="1" x14ac:dyDescent="0.3">
      <c r="A335" s="223"/>
      <c r="B335" s="153"/>
      <c r="C335" s="236"/>
      <c r="D335" s="223"/>
      <c r="E335" s="223"/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1:38" ht="12.75" customHeight="1" x14ac:dyDescent="0.3">
      <c r="A336" s="223"/>
      <c r="B336" s="153"/>
      <c r="C336" s="236"/>
      <c r="D336" s="223"/>
      <c r="E336" s="223"/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1:38" ht="12.75" customHeight="1" x14ac:dyDescent="0.3">
      <c r="A337" s="223"/>
      <c r="B337" s="153"/>
      <c r="C337" s="236"/>
      <c r="D337" s="223"/>
      <c r="E337" s="223"/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1:38" ht="12.75" customHeight="1" x14ac:dyDescent="0.3">
      <c r="A338" s="223"/>
      <c r="B338" s="153"/>
      <c r="C338" s="236"/>
      <c r="D338" s="223"/>
      <c r="E338" s="223"/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1:38" ht="12.75" customHeight="1" x14ac:dyDescent="0.3">
      <c r="A339" s="223"/>
      <c r="B339" s="153"/>
      <c r="C339" s="236"/>
      <c r="D339" s="223"/>
      <c r="E339" s="223"/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1:38" ht="12.75" customHeight="1" x14ac:dyDescent="0.3">
      <c r="A340" s="223"/>
      <c r="B340" s="153"/>
      <c r="C340" s="236"/>
      <c r="D340" s="223"/>
      <c r="E340" s="223"/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1:38" ht="12.75" customHeight="1" x14ac:dyDescent="0.3">
      <c r="A341" s="223"/>
      <c r="B341" s="153"/>
      <c r="C341" s="236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1:38" ht="12.75" customHeight="1" x14ac:dyDescent="0.3">
      <c r="A342" s="223"/>
      <c r="B342" s="153"/>
      <c r="C342" s="236"/>
      <c r="D342" s="223"/>
      <c r="E342" s="223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1:38" ht="12.75" customHeight="1" x14ac:dyDescent="0.3">
      <c r="A343" s="223"/>
      <c r="B343" s="153"/>
      <c r="C343" s="236"/>
      <c r="D343" s="223"/>
      <c r="E343" s="223"/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12.75" customHeight="1" x14ac:dyDescent="0.3">
      <c r="A344" s="223"/>
      <c r="B344" s="153"/>
      <c r="C344" s="236"/>
      <c r="D344" s="223"/>
      <c r="E344" s="223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ht="12.75" customHeight="1" x14ac:dyDescent="0.3">
      <c r="A345" s="223"/>
      <c r="B345" s="153"/>
      <c r="C345" s="236"/>
      <c r="D345" s="223"/>
      <c r="E345" s="223"/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1:38" ht="12.75" customHeight="1" x14ac:dyDescent="0.3">
      <c r="A346" s="223"/>
      <c r="B346" s="153"/>
      <c r="C346" s="236"/>
      <c r="D346" s="223"/>
      <c r="E346" s="223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1:38" ht="12.75" customHeight="1" x14ac:dyDescent="0.3">
      <c r="A347" s="223"/>
      <c r="B347" s="153"/>
      <c r="C347" s="236"/>
      <c r="D347" s="223"/>
      <c r="E347" s="223"/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1:38" ht="12.75" customHeight="1" x14ac:dyDescent="0.3">
      <c r="A348" s="223"/>
      <c r="B348" s="153"/>
      <c r="C348" s="236"/>
      <c r="D348" s="223"/>
      <c r="E348" s="223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1:38" ht="12.75" customHeight="1" x14ac:dyDescent="0.3">
      <c r="A349" s="223"/>
      <c r="B349" s="153"/>
      <c r="C349" s="236"/>
      <c r="D349" s="223"/>
      <c r="E349" s="223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1:38" ht="12.75" customHeight="1" x14ac:dyDescent="0.3">
      <c r="A350" s="223"/>
      <c r="B350" s="153"/>
      <c r="C350" s="236"/>
      <c r="D350" s="223"/>
      <c r="E350" s="223"/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1:38" ht="12.75" customHeight="1" x14ac:dyDescent="0.3">
      <c r="A351" s="223"/>
      <c r="B351" s="153"/>
      <c r="C351" s="236"/>
      <c r="D351" s="223"/>
      <c r="E351" s="223"/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1:38" ht="12.75" customHeight="1" x14ac:dyDescent="0.3">
      <c r="A352" s="223"/>
      <c r="B352" s="153"/>
      <c r="C352" s="236"/>
      <c r="D352" s="223"/>
      <c r="E352" s="223"/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1:38" ht="12.75" customHeight="1" x14ac:dyDescent="0.3">
      <c r="A353" s="223"/>
      <c r="B353" s="153"/>
      <c r="C353" s="236"/>
      <c r="D353" s="223"/>
      <c r="E353" s="223"/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1:38" ht="12.75" customHeight="1" x14ac:dyDescent="0.3">
      <c r="A354" s="223"/>
      <c r="B354" s="153"/>
      <c r="C354" s="236"/>
      <c r="D354" s="223"/>
      <c r="E354" s="223"/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1:38" ht="12.75" customHeight="1" x14ac:dyDescent="0.3">
      <c r="A355" s="223"/>
      <c r="B355" s="153"/>
      <c r="C355" s="236"/>
      <c r="D355" s="223"/>
      <c r="E355" s="223"/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1:38" ht="12.75" customHeight="1" x14ac:dyDescent="0.3">
      <c r="A356" s="223"/>
      <c r="B356" s="153"/>
      <c r="C356" s="236"/>
      <c r="D356" s="223"/>
      <c r="E356" s="223"/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1:38" ht="12.75" customHeight="1" x14ac:dyDescent="0.3">
      <c r="A357" s="223"/>
      <c r="B357" s="153"/>
      <c r="C357" s="236"/>
      <c r="D357" s="223"/>
      <c r="E357" s="223"/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1:38" ht="12.75" customHeight="1" x14ac:dyDescent="0.3">
      <c r="A358" s="223"/>
      <c r="B358" s="153"/>
      <c r="C358" s="236"/>
      <c r="D358" s="223"/>
      <c r="E358" s="223"/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1:38" ht="12.75" customHeight="1" x14ac:dyDescent="0.3">
      <c r="A359" s="223"/>
      <c r="B359" s="153"/>
      <c r="C359" s="236"/>
      <c r="D359" s="223"/>
      <c r="E359" s="223"/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1:38" ht="12.75" customHeight="1" x14ac:dyDescent="0.3">
      <c r="A360" s="223"/>
      <c r="B360" s="153"/>
      <c r="C360" s="236"/>
      <c r="D360" s="223"/>
      <c r="E360" s="223"/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1:38" ht="12.75" customHeight="1" x14ac:dyDescent="0.3">
      <c r="A361" s="223"/>
      <c r="B361" s="153"/>
      <c r="C361" s="236"/>
      <c r="D361" s="223"/>
      <c r="E361" s="223"/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1:38" ht="12.75" customHeight="1" x14ac:dyDescent="0.3">
      <c r="A362" s="223"/>
      <c r="B362" s="153"/>
      <c r="C362" s="236"/>
      <c r="D362" s="223"/>
      <c r="E362" s="223"/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1:38" ht="12.75" customHeight="1" x14ac:dyDescent="0.3">
      <c r="A363" s="223"/>
      <c r="B363" s="153"/>
      <c r="C363" s="236"/>
      <c r="D363" s="223"/>
      <c r="E363" s="223"/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1:38" ht="12.75" customHeight="1" x14ac:dyDescent="0.3">
      <c r="A364" s="223"/>
      <c r="B364" s="153"/>
      <c r="C364" s="236"/>
      <c r="D364" s="223"/>
      <c r="E364" s="223"/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1:38" ht="12.75" customHeight="1" x14ac:dyDescent="0.3">
      <c r="A365" s="223"/>
      <c r="B365" s="153"/>
      <c r="C365" s="236"/>
      <c r="D365" s="223"/>
      <c r="E365" s="223"/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1:38" ht="12.75" customHeight="1" x14ac:dyDescent="0.3">
      <c r="A366" s="223"/>
      <c r="B366" s="153"/>
      <c r="C366" s="236"/>
      <c r="D366" s="223"/>
      <c r="E366" s="223"/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1:38" ht="12.75" customHeight="1" x14ac:dyDescent="0.3">
      <c r="A367" s="223"/>
      <c r="B367" s="153"/>
      <c r="C367" s="236"/>
      <c r="D367" s="223"/>
      <c r="E367" s="223"/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1:38" ht="12.75" customHeight="1" x14ac:dyDescent="0.3">
      <c r="A368" s="223"/>
      <c r="B368" s="153"/>
      <c r="C368" s="236"/>
      <c r="D368" s="223"/>
      <c r="E368" s="223"/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1:38" ht="12.75" customHeight="1" x14ac:dyDescent="0.3">
      <c r="A369" s="223"/>
      <c r="B369" s="153"/>
      <c r="C369" s="236"/>
      <c r="D369" s="223"/>
      <c r="E369" s="223"/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1:38" ht="12.75" customHeight="1" x14ac:dyDescent="0.3">
      <c r="A370" s="223"/>
      <c r="B370" s="153"/>
      <c r="C370" s="236"/>
      <c r="D370" s="223"/>
      <c r="E370" s="223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1:38" ht="12.75" customHeight="1" x14ac:dyDescent="0.3">
      <c r="A371" s="223"/>
      <c r="B371" s="153"/>
      <c r="C371" s="236"/>
      <c r="D371" s="223"/>
      <c r="E371" s="223"/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1:38" ht="12.75" customHeight="1" x14ac:dyDescent="0.3">
      <c r="A372" s="223"/>
      <c r="B372" s="153"/>
      <c r="C372" s="236"/>
      <c r="D372" s="223"/>
      <c r="E372" s="223"/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1:38" ht="12.75" customHeight="1" x14ac:dyDescent="0.3">
      <c r="A373" s="223"/>
      <c r="B373" s="153"/>
      <c r="C373" s="236"/>
      <c r="D373" s="223"/>
      <c r="E373" s="223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1:38" ht="12.75" customHeight="1" x14ac:dyDescent="0.3">
      <c r="A374" s="223"/>
      <c r="B374" s="153"/>
      <c r="C374" s="236"/>
      <c r="D374" s="223"/>
      <c r="E374" s="223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1:38" ht="12.75" customHeight="1" x14ac:dyDescent="0.3">
      <c r="A375" s="223"/>
      <c r="B375" s="153"/>
      <c r="C375" s="236"/>
      <c r="D375" s="223"/>
      <c r="E375" s="223"/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1:38" ht="12.75" customHeight="1" x14ac:dyDescent="0.3">
      <c r="A376" s="223"/>
      <c r="B376" s="153"/>
      <c r="C376" s="236"/>
      <c r="D376" s="223"/>
      <c r="E376" s="223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1:38" ht="12.75" customHeight="1" x14ac:dyDescent="0.3">
      <c r="A377" s="223"/>
      <c r="B377" s="153"/>
      <c r="C377" s="236"/>
      <c r="D377" s="223"/>
      <c r="E377" s="223"/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1:38" ht="12.75" customHeight="1" x14ac:dyDescent="0.3">
      <c r="A378" s="223"/>
      <c r="B378" s="153"/>
      <c r="C378" s="236"/>
      <c r="D378" s="223"/>
      <c r="E378" s="223"/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1:38" ht="12.75" customHeight="1" x14ac:dyDescent="0.3">
      <c r="A379" s="223"/>
      <c r="B379" s="153"/>
      <c r="C379" s="236"/>
      <c r="D379" s="223"/>
      <c r="E379" s="223"/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1:38" ht="12.75" customHeight="1" x14ac:dyDescent="0.3">
      <c r="A380" s="223"/>
      <c r="B380" s="153"/>
      <c r="C380" s="236"/>
      <c r="D380" s="223"/>
      <c r="E380" s="223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1:38" ht="12.75" customHeight="1" x14ac:dyDescent="0.3">
      <c r="A381" s="223"/>
      <c r="B381" s="153"/>
      <c r="C381" s="236"/>
      <c r="D381" s="223"/>
      <c r="E381" s="223"/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1:38" ht="12.75" customHeight="1" x14ac:dyDescent="0.3">
      <c r="A382" s="223"/>
      <c r="B382" s="153"/>
      <c r="C382" s="236"/>
      <c r="D382" s="223"/>
      <c r="E382" s="223"/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1:38" ht="12.75" customHeight="1" x14ac:dyDescent="0.3">
      <c r="A383" s="223"/>
      <c r="B383" s="153"/>
      <c r="C383" s="236"/>
      <c r="D383" s="223"/>
      <c r="E383" s="223"/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1:38" ht="12.75" customHeight="1" x14ac:dyDescent="0.3">
      <c r="A384" s="223"/>
      <c r="B384" s="153"/>
      <c r="C384" s="236"/>
      <c r="D384" s="223"/>
      <c r="E384" s="223"/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1:38" ht="12.75" customHeight="1" x14ac:dyDescent="0.3">
      <c r="A385" s="223"/>
      <c r="B385" s="153"/>
      <c r="C385" s="236"/>
      <c r="D385" s="223"/>
      <c r="E385" s="223"/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1:38" ht="12.75" customHeight="1" x14ac:dyDescent="0.3">
      <c r="A386" s="223"/>
      <c r="B386" s="153"/>
      <c r="C386" s="236"/>
      <c r="D386" s="223"/>
      <c r="E386" s="223"/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1:38" ht="12.75" customHeight="1" x14ac:dyDescent="0.3">
      <c r="A387" s="223"/>
      <c r="B387" s="153"/>
      <c r="C387" s="236"/>
      <c r="D387" s="223"/>
      <c r="E387" s="223"/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1:38" ht="12.75" customHeight="1" x14ac:dyDescent="0.3">
      <c r="A388" s="223"/>
      <c r="B388" s="153"/>
      <c r="C388" s="236"/>
      <c r="D388" s="223"/>
      <c r="E388" s="223"/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1:38" ht="12.75" customHeight="1" x14ac:dyDescent="0.3">
      <c r="A389" s="223"/>
      <c r="B389" s="153"/>
      <c r="C389" s="236"/>
      <c r="D389" s="223"/>
      <c r="E389" s="223"/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1:38" ht="12.75" customHeight="1" x14ac:dyDescent="0.3">
      <c r="A390" s="223"/>
      <c r="B390" s="153"/>
      <c r="C390" s="236"/>
      <c r="D390" s="223"/>
      <c r="E390" s="223"/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1:38" ht="12.75" customHeight="1" x14ac:dyDescent="0.3">
      <c r="A391" s="223"/>
      <c r="B391" s="153"/>
      <c r="C391" s="236"/>
      <c r="D391" s="223"/>
      <c r="E391" s="223"/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1:38" ht="12.75" customHeight="1" x14ac:dyDescent="0.3">
      <c r="A392" s="223"/>
      <c r="B392" s="153"/>
      <c r="C392" s="236"/>
      <c r="D392" s="223"/>
      <c r="E392" s="223"/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1:38" ht="12.75" customHeight="1" x14ac:dyDescent="0.3">
      <c r="A393" s="223"/>
      <c r="B393" s="153"/>
      <c r="C393" s="236"/>
      <c r="D393" s="223"/>
      <c r="E393" s="223"/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1:38" ht="12.75" customHeight="1" x14ac:dyDescent="0.3">
      <c r="A394" s="223"/>
      <c r="B394" s="153"/>
      <c r="C394" s="236"/>
      <c r="D394" s="223"/>
      <c r="E394" s="223"/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1:38" ht="12.75" customHeight="1" x14ac:dyDescent="0.3">
      <c r="A395" s="223"/>
      <c r="B395" s="153"/>
      <c r="C395" s="236"/>
      <c r="D395" s="223"/>
      <c r="E395" s="223"/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1:38" ht="12.75" customHeight="1" x14ac:dyDescent="0.3">
      <c r="A396" s="223"/>
      <c r="B396" s="153"/>
      <c r="C396" s="236"/>
      <c r="D396" s="223"/>
      <c r="E396" s="223"/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1:38" ht="12.75" customHeight="1" x14ac:dyDescent="0.3">
      <c r="A397" s="223"/>
      <c r="B397" s="153"/>
      <c r="C397" s="236"/>
      <c r="D397" s="223"/>
      <c r="E397" s="223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1:38" ht="12.75" customHeight="1" x14ac:dyDescent="0.3">
      <c r="A398" s="223"/>
      <c r="B398" s="153"/>
      <c r="C398" s="236"/>
      <c r="D398" s="223"/>
      <c r="E398" s="223"/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ht="12.75" customHeight="1" x14ac:dyDescent="0.3">
      <c r="A399" s="223"/>
      <c r="B399" s="153"/>
      <c r="C399" s="236"/>
      <c r="D399" s="223"/>
      <c r="E399" s="223"/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1:38" ht="12.75" customHeight="1" x14ac:dyDescent="0.3">
      <c r="A400" s="223"/>
      <c r="B400" s="153"/>
      <c r="C400" s="236"/>
      <c r="D400" s="223"/>
      <c r="E400" s="223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1:38" ht="12.75" customHeight="1" x14ac:dyDescent="0.3">
      <c r="A401" s="223"/>
      <c r="B401" s="153"/>
      <c r="C401" s="236"/>
      <c r="D401" s="223"/>
      <c r="E401" s="223"/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1:38" ht="12.75" customHeight="1" x14ac:dyDescent="0.3">
      <c r="A402" s="223"/>
      <c r="B402" s="153"/>
      <c r="C402" s="236"/>
      <c r="D402" s="223"/>
      <c r="E402" s="223"/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1:38" ht="12.75" customHeight="1" x14ac:dyDescent="0.3">
      <c r="A403" s="223"/>
      <c r="B403" s="153"/>
      <c r="C403" s="236"/>
      <c r="D403" s="223"/>
      <c r="E403" s="223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1:38" ht="12.75" customHeight="1" x14ac:dyDescent="0.3">
      <c r="A404" s="223"/>
      <c r="B404" s="153"/>
      <c r="C404" s="236"/>
      <c r="D404" s="223"/>
      <c r="E404" s="223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1:38" ht="12.75" customHeight="1" x14ac:dyDescent="0.3">
      <c r="A405" s="223"/>
      <c r="B405" s="153"/>
      <c r="C405" s="236"/>
      <c r="D405" s="223"/>
      <c r="E405" s="223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1:38" ht="12.75" customHeight="1" x14ac:dyDescent="0.3">
      <c r="A406" s="223"/>
      <c r="B406" s="153"/>
      <c r="C406" s="236"/>
      <c r="D406" s="223"/>
      <c r="E406" s="223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1:38" ht="12.75" customHeight="1" x14ac:dyDescent="0.3">
      <c r="A407" s="223"/>
      <c r="B407" s="153"/>
      <c r="C407" s="236"/>
      <c r="D407" s="223"/>
      <c r="E407" s="223"/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1:38" ht="12.75" customHeight="1" x14ac:dyDescent="0.3">
      <c r="A408" s="223"/>
      <c r="B408" s="153"/>
      <c r="C408" s="236"/>
      <c r="D408" s="223"/>
      <c r="E408" s="223"/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1:38" ht="12.75" customHeight="1" x14ac:dyDescent="0.3">
      <c r="A409" s="223"/>
      <c r="B409" s="153"/>
      <c r="C409" s="236"/>
      <c r="D409" s="223"/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1:38" ht="12.75" customHeight="1" x14ac:dyDescent="0.3">
      <c r="A410" s="223"/>
      <c r="B410" s="153"/>
      <c r="C410" s="236"/>
      <c r="D410" s="223"/>
      <c r="E410" s="223"/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1:38" ht="12.75" customHeight="1" x14ac:dyDescent="0.3">
      <c r="A411" s="223"/>
      <c r="B411" s="153"/>
      <c r="C411" s="236"/>
      <c r="D411" s="223"/>
      <c r="E411" s="223"/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1:38" ht="12.75" customHeight="1" x14ac:dyDescent="0.3">
      <c r="A412" s="223"/>
      <c r="B412" s="153"/>
      <c r="C412" s="236"/>
      <c r="D412" s="223"/>
      <c r="E412" s="223"/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1:38" ht="12.75" customHeight="1" x14ac:dyDescent="0.3">
      <c r="A413" s="223"/>
      <c r="B413" s="153"/>
      <c r="C413" s="236"/>
      <c r="D413" s="223"/>
      <c r="E413" s="223"/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1:38" ht="12.75" customHeight="1" x14ac:dyDescent="0.3">
      <c r="A414" s="223"/>
      <c r="B414" s="153"/>
      <c r="C414" s="236"/>
      <c r="D414" s="223"/>
      <c r="E414" s="223"/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1:38" ht="12.75" customHeight="1" x14ac:dyDescent="0.3">
      <c r="A415" s="223"/>
      <c r="B415" s="153"/>
      <c r="C415" s="236"/>
      <c r="D415" s="223"/>
      <c r="E415" s="223"/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1:38" ht="12.75" customHeight="1" x14ac:dyDescent="0.3">
      <c r="A416" s="223"/>
      <c r="B416" s="153"/>
      <c r="C416" s="236"/>
      <c r="D416" s="223"/>
      <c r="E416" s="223"/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1:38" ht="12.75" customHeight="1" x14ac:dyDescent="0.3">
      <c r="A417" s="223"/>
      <c r="B417" s="153"/>
      <c r="C417" s="236"/>
      <c r="D417" s="223"/>
      <c r="E417" s="223"/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1:38" ht="12.75" customHeight="1" x14ac:dyDescent="0.3">
      <c r="A418" s="223"/>
      <c r="B418" s="153"/>
      <c r="C418" s="236"/>
      <c r="D418" s="223"/>
      <c r="E418" s="223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1:38" ht="12.75" customHeight="1" x14ac:dyDescent="0.3">
      <c r="A419" s="223"/>
      <c r="B419" s="153"/>
      <c r="C419" s="236"/>
      <c r="D419" s="223"/>
      <c r="E419" s="223"/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1:38" ht="12.75" customHeight="1" x14ac:dyDescent="0.3">
      <c r="A420" s="223"/>
      <c r="B420" s="153"/>
      <c r="C420" s="236"/>
      <c r="D420" s="223"/>
      <c r="E420" s="223"/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1:38" ht="12.75" customHeight="1" x14ac:dyDescent="0.3">
      <c r="A421" s="223"/>
      <c r="B421" s="153"/>
      <c r="C421" s="236"/>
      <c r="D421" s="223"/>
      <c r="E421" s="223"/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1:38" ht="12.75" customHeight="1" x14ac:dyDescent="0.3">
      <c r="A422" s="223"/>
      <c r="B422" s="153"/>
      <c r="C422" s="236"/>
      <c r="D422" s="223"/>
      <c r="E422" s="223"/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ht="12.75" customHeight="1" x14ac:dyDescent="0.3">
      <c r="A423" s="223"/>
      <c r="B423" s="153"/>
      <c r="C423" s="236"/>
      <c r="D423" s="223"/>
      <c r="E423" s="223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1:38" ht="12.75" customHeight="1" x14ac:dyDescent="0.3">
      <c r="A424" s="223"/>
      <c r="B424" s="153"/>
      <c r="C424" s="236"/>
      <c r="D424" s="223"/>
      <c r="E424" s="223"/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1:38" ht="12.75" customHeight="1" x14ac:dyDescent="0.3">
      <c r="A425" s="223"/>
      <c r="B425" s="153"/>
      <c r="C425" s="236"/>
      <c r="D425" s="223"/>
      <c r="E425" s="223"/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1:38" ht="12.75" customHeight="1" x14ac:dyDescent="0.3">
      <c r="A426" s="223"/>
      <c r="B426" s="153"/>
      <c r="C426" s="236"/>
      <c r="D426" s="223"/>
      <c r="E426" s="223"/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1:38" ht="12.75" customHeight="1" x14ac:dyDescent="0.3">
      <c r="A427" s="223"/>
      <c r="B427" s="153"/>
      <c r="C427" s="236"/>
      <c r="D427" s="223"/>
      <c r="E427" s="223"/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1:38" ht="12.75" customHeight="1" x14ac:dyDescent="0.3">
      <c r="A428" s="223"/>
      <c r="B428" s="153"/>
      <c r="C428" s="236"/>
      <c r="D428" s="223"/>
      <c r="E428" s="223"/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1:38" ht="12.75" customHeight="1" x14ac:dyDescent="0.3">
      <c r="A429" s="223"/>
      <c r="B429" s="153"/>
      <c r="C429" s="236"/>
      <c r="D429" s="223"/>
      <c r="E429" s="223"/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1:38" ht="12.75" customHeight="1" x14ac:dyDescent="0.3">
      <c r="A430" s="223"/>
      <c r="B430" s="153"/>
      <c r="C430" s="236"/>
      <c r="D430" s="223"/>
      <c r="E430" s="223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1:38" ht="12.75" customHeight="1" x14ac:dyDescent="0.3">
      <c r="A431" s="223"/>
      <c r="B431" s="153"/>
      <c r="C431" s="236"/>
      <c r="D431" s="223"/>
      <c r="E431" s="223"/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1:38" ht="12.75" customHeight="1" x14ac:dyDescent="0.3">
      <c r="A432" s="223"/>
      <c r="B432" s="153"/>
      <c r="C432" s="236"/>
      <c r="D432" s="223"/>
      <c r="E432" s="223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1:38" ht="12.75" customHeight="1" x14ac:dyDescent="0.3">
      <c r="A433" s="223"/>
      <c r="B433" s="153"/>
      <c r="C433" s="236"/>
      <c r="D433" s="223"/>
      <c r="E433" s="223"/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1:38" ht="12.75" customHeight="1" x14ac:dyDescent="0.3">
      <c r="A434" s="223"/>
      <c r="B434" s="153"/>
      <c r="C434" s="236"/>
      <c r="D434" s="223"/>
      <c r="E434" s="223"/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1:38" ht="12.75" customHeight="1" x14ac:dyDescent="0.3">
      <c r="A435" s="223"/>
      <c r="B435" s="153"/>
      <c r="C435" s="236"/>
      <c r="D435" s="223"/>
      <c r="E435" s="223"/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1:38" ht="12.75" customHeight="1" x14ac:dyDescent="0.3">
      <c r="A436" s="223"/>
      <c r="B436" s="153"/>
      <c r="C436" s="236"/>
      <c r="D436" s="223"/>
      <c r="E436" s="223"/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1:38" ht="12.75" customHeight="1" x14ac:dyDescent="0.3">
      <c r="A437" s="223"/>
      <c r="B437" s="153"/>
      <c r="C437" s="236"/>
      <c r="D437" s="223"/>
      <c r="E437" s="223"/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1:38" ht="12.75" customHeight="1" x14ac:dyDescent="0.3">
      <c r="A438" s="223"/>
      <c r="B438" s="153"/>
      <c r="C438" s="236"/>
      <c r="D438" s="223"/>
      <c r="E438" s="223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1:38" ht="12.75" customHeight="1" x14ac:dyDescent="0.3">
      <c r="A439" s="223"/>
      <c r="B439" s="153"/>
      <c r="C439" s="236"/>
      <c r="D439" s="223"/>
      <c r="E439" s="223"/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1:38" ht="12.75" customHeight="1" x14ac:dyDescent="0.3">
      <c r="A440" s="223"/>
      <c r="B440" s="153"/>
      <c r="C440" s="236"/>
      <c r="D440" s="223"/>
      <c r="E440" s="223"/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1:38" ht="12.75" customHeight="1" x14ac:dyDescent="0.3">
      <c r="A441" s="223"/>
      <c r="B441" s="153"/>
      <c r="C441" s="236"/>
      <c r="D441" s="223"/>
      <c r="E441" s="223"/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1:38" ht="12.75" customHeight="1" x14ac:dyDescent="0.3">
      <c r="A442" s="223"/>
      <c r="B442" s="153"/>
      <c r="C442" s="236"/>
      <c r="D442" s="223"/>
      <c r="E442" s="223"/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1:38" ht="12.75" customHeight="1" x14ac:dyDescent="0.3">
      <c r="A443" s="223"/>
      <c r="B443" s="153"/>
      <c r="C443" s="236"/>
      <c r="D443" s="223"/>
      <c r="E443" s="223"/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1:38" ht="12.75" customHeight="1" x14ac:dyDescent="0.3">
      <c r="A444" s="223"/>
      <c r="B444" s="153"/>
      <c r="C444" s="236"/>
      <c r="D444" s="223"/>
      <c r="E444" s="223"/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1:38" ht="12.75" customHeight="1" x14ac:dyDescent="0.3">
      <c r="A445" s="223"/>
      <c r="B445" s="153"/>
      <c r="C445" s="236"/>
      <c r="D445" s="223"/>
      <c r="E445" s="223"/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1:38" ht="12.75" customHeight="1" x14ac:dyDescent="0.3">
      <c r="A446" s="223"/>
      <c r="B446" s="153"/>
      <c r="C446" s="236"/>
      <c r="D446" s="223"/>
      <c r="E446" s="223"/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1:38" ht="12.75" customHeight="1" x14ac:dyDescent="0.3">
      <c r="A447" s="223"/>
      <c r="B447" s="153"/>
      <c r="C447" s="236"/>
      <c r="D447" s="223"/>
      <c r="E447" s="223"/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1:38" ht="12.75" customHeight="1" x14ac:dyDescent="0.3">
      <c r="A448" s="223"/>
      <c r="B448" s="153"/>
      <c r="C448" s="236"/>
      <c r="D448" s="223"/>
      <c r="E448" s="223"/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1:38" ht="12.75" customHeight="1" x14ac:dyDescent="0.3">
      <c r="A449" s="223"/>
      <c r="B449" s="153"/>
      <c r="C449" s="236"/>
      <c r="D449" s="223"/>
      <c r="E449" s="223"/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1:38" ht="12.75" customHeight="1" x14ac:dyDescent="0.3">
      <c r="A450" s="223"/>
      <c r="B450" s="153"/>
      <c r="C450" s="236"/>
      <c r="D450" s="223"/>
      <c r="E450" s="223"/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1:38" ht="12.75" customHeight="1" x14ac:dyDescent="0.3">
      <c r="A451" s="223"/>
      <c r="B451" s="153"/>
      <c r="C451" s="236"/>
      <c r="D451" s="223"/>
      <c r="E451" s="223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1:38" ht="12.75" customHeight="1" x14ac:dyDescent="0.3">
      <c r="A452" s="223"/>
      <c r="B452" s="153"/>
      <c r="C452" s="236"/>
      <c r="D452" s="223"/>
      <c r="E452" s="223"/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1:38" ht="12.75" customHeight="1" x14ac:dyDescent="0.3">
      <c r="A453" s="223"/>
      <c r="B453" s="153"/>
      <c r="C453" s="236"/>
      <c r="D453" s="223"/>
      <c r="E453" s="223"/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1:38" ht="12.75" customHeight="1" x14ac:dyDescent="0.3">
      <c r="A454" s="223"/>
      <c r="B454" s="153"/>
      <c r="C454" s="236"/>
      <c r="D454" s="223"/>
      <c r="E454" s="223"/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1:38" ht="12.75" customHeight="1" x14ac:dyDescent="0.3">
      <c r="A455" s="223"/>
      <c r="B455" s="153"/>
      <c r="C455" s="236"/>
      <c r="D455" s="223"/>
      <c r="E455" s="223"/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1:38" ht="12.75" customHeight="1" x14ac:dyDescent="0.3">
      <c r="A456" s="223"/>
      <c r="B456" s="153"/>
      <c r="C456" s="236"/>
      <c r="D456" s="223"/>
      <c r="E456" s="223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1:38" ht="12.75" customHeight="1" x14ac:dyDescent="0.3">
      <c r="A457" s="223"/>
      <c r="B457" s="153"/>
      <c r="C457" s="236"/>
      <c r="D457" s="223"/>
      <c r="E457" s="223"/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1:38" ht="12.75" customHeight="1" x14ac:dyDescent="0.3">
      <c r="A458" s="223"/>
      <c r="B458" s="153"/>
      <c r="C458" s="236"/>
      <c r="D458" s="223"/>
      <c r="E458" s="223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1:38" ht="12.75" customHeight="1" x14ac:dyDescent="0.3">
      <c r="A459" s="223"/>
      <c r="B459" s="153"/>
      <c r="C459" s="236"/>
      <c r="D459" s="223"/>
      <c r="E459" s="223"/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1:38" ht="12.75" customHeight="1" x14ac:dyDescent="0.3">
      <c r="A460" s="223"/>
      <c r="B460" s="153"/>
      <c r="C460" s="236"/>
      <c r="D460" s="223"/>
      <c r="E460" s="223"/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1:38" ht="12.75" customHeight="1" x14ac:dyDescent="0.3">
      <c r="A461" s="223"/>
      <c r="B461" s="153"/>
      <c r="C461" s="236"/>
      <c r="D461" s="223"/>
      <c r="E461" s="223"/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1:38" ht="12.75" customHeight="1" x14ac:dyDescent="0.3">
      <c r="A462" s="223"/>
      <c r="B462" s="153"/>
      <c r="C462" s="236"/>
      <c r="D462" s="223"/>
      <c r="E462" s="223"/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1:38" ht="12.75" customHeight="1" x14ac:dyDescent="0.3">
      <c r="A463" s="223"/>
      <c r="B463" s="153"/>
      <c r="C463" s="236"/>
      <c r="D463" s="223"/>
      <c r="E463" s="223"/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1:38" ht="12.75" customHeight="1" x14ac:dyDescent="0.3">
      <c r="A464" s="223"/>
      <c r="B464" s="153"/>
      <c r="C464" s="236"/>
      <c r="D464" s="223"/>
      <c r="E464" s="223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1:38" ht="12.75" customHeight="1" x14ac:dyDescent="0.3">
      <c r="A465" s="223"/>
      <c r="B465" s="153"/>
      <c r="C465" s="236"/>
      <c r="D465" s="223"/>
      <c r="E465" s="223"/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12.75" customHeight="1" x14ac:dyDescent="0.3">
      <c r="A466" s="223"/>
      <c r="B466" s="153"/>
      <c r="C466" s="236"/>
      <c r="D466" s="223"/>
      <c r="E466" s="223"/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ht="12.75" customHeight="1" x14ac:dyDescent="0.3">
      <c r="A467" s="223"/>
      <c r="B467" s="153"/>
      <c r="C467" s="236"/>
      <c r="D467" s="223"/>
      <c r="E467" s="223"/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1:38" ht="12.75" customHeight="1" x14ac:dyDescent="0.3">
      <c r="A468" s="223"/>
      <c r="B468" s="153"/>
      <c r="C468" s="236"/>
      <c r="D468" s="223"/>
      <c r="E468" s="223"/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1:38" ht="12.75" customHeight="1" x14ac:dyDescent="0.3">
      <c r="A469" s="223"/>
      <c r="B469" s="153"/>
      <c r="C469" s="236"/>
      <c r="D469" s="223"/>
      <c r="E469" s="223"/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1:38" ht="12.75" customHeight="1" x14ac:dyDescent="0.3">
      <c r="A470" s="223"/>
      <c r="B470" s="153"/>
      <c r="C470" s="236"/>
      <c r="D470" s="223"/>
      <c r="E470" s="223"/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1:38" ht="12.75" customHeight="1" x14ac:dyDescent="0.3">
      <c r="A471" s="223"/>
      <c r="B471" s="153"/>
      <c r="C471" s="236"/>
      <c r="D471" s="223"/>
      <c r="E471" s="223"/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1:38" ht="12.75" customHeight="1" x14ac:dyDescent="0.3">
      <c r="A472" s="223"/>
      <c r="B472" s="153"/>
      <c r="C472" s="236"/>
      <c r="D472" s="223"/>
      <c r="E472" s="223"/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1:38" ht="12.75" customHeight="1" x14ac:dyDescent="0.3">
      <c r="A473" s="223"/>
      <c r="B473" s="153"/>
      <c r="C473" s="236"/>
      <c r="D473" s="223"/>
      <c r="E473" s="223"/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1:38" ht="12.75" customHeight="1" x14ac:dyDescent="0.3">
      <c r="A474" s="223"/>
      <c r="B474" s="153"/>
      <c r="C474" s="236"/>
      <c r="D474" s="223"/>
      <c r="E474" s="223"/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1:38" ht="12.75" customHeight="1" x14ac:dyDescent="0.3">
      <c r="A475" s="223"/>
      <c r="B475" s="153"/>
      <c r="C475" s="236"/>
      <c r="D475" s="223"/>
      <c r="E475" s="223"/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1:38" ht="12.75" customHeight="1" x14ac:dyDescent="0.3">
      <c r="A476" s="223"/>
      <c r="B476" s="153"/>
      <c r="C476" s="236"/>
      <c r="D476" s="223"/>
      <c r="E476" s="223"/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1:38" ht="12.75" customHeight="1" x14ac:dyDescent="0.3">
      <c r="A477" s="223"/>
      <c r="B477" s="153"/>
      <c r="C477" s="236"/>
      <c r="D477" s="223"/>
      <c r="E477" s="223"/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1:38" ht="12.75" customHeight="1" x14ac:dyDescent="0.3">
      <c r="A478" s="223"/>
      <c r="B478" s="153"/>
      <c r="C478" s="236"/>
      <c r="D478" s="223"/>
      <c r="E478" s="223"/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1:38" ht="12.75" customHeight="1" x14ac:dyDescent="0.3">
      <c r="A479" s="223"/>
      <c r="B479" s="153"/>
      <c r="C479" s="236"/>
      <c r="D479" s="223"/>
      <c r="E479" s="223"/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1:38" ht="12.75" customHeight="1" x14ac:dyDescent="0.3">
      <c r="A480" s="223"/>
      <c r="B480" s="153"/>
      <c r="C480" s="236"/>
      <c r="D480" s="223"/>
      <c r="E480" s="223"/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1:38" ht="12.75" customHeight="1" x14ac:dyDescent="0.3">
      <c r="A481" s="223"/>
      <c r="B481" s="153"/>
      <c r="C481" s="236"/>
      <c r="D481" s="223"/>
      <c r="E481" s="223"/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1:38" ht="12.75" customHeight="1" x14ac:dyDescent="0.3">
      <c r="A482" s="223"/>
      <c r="B482" s="153"/>
      <c r="C482" s="236"/>
      <c r="D482" s="223"/>
      <c r="E482" s="223"/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1:38" ht="12.75" customHeight="1" x14ac:dyDescent="0.3">
      <c r="A483" s="223"/>
      <c r="B483" s="153"/>
      <c r="C483" s="236"/>
      <c r="D483" s="223"/>
      <c r="E483" s="223"/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1:38" ht="12.75" customHeight="1" x14ac:dyDescent="0.3">
      <c r="A484" s="223"/>
      <c r="B484" s="153"/>
      <c r="C484" s="236"/>
      <c r="D484" s="223"/>
      <c r="E484" s="223"/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1:38" ht="12.75" customHeight="1" x14ac:dyDescent="0.3">
      <c r="A485" s="223"/>
      <c r="B485" s="153"/>
      <c r="C485" s="236"/>
      <c r="D485" s="223"/>
      <c r="E485" s="223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1:38" ht="12.75" customHeight="1" x14ac:dyDescent="0.3">
      <c r="A486" s="223"/>
      <c r="B486" s="153"/>
      <c r="C486" s="236"/>
      <c r="D486" s="223"/>
      <c r="E486" s="223"/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1:38" ht="12.75" customHeight="1" x14ac:dyDescent="0.3">
      <c r="A487" s="223"/>
      <c r="B487" s="153"/>
      <c r="C487" s="236"/>
      <c r="D487" s="223"/>
      <c r="E487" s="223"/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1:38" ht="12.75" customHeight="1" x14ac:dyDescent="0.3">
      <c r="A488" s="223"/>
      <c r="B488" s="153"/>
      <c r="C488" s="236"/>
      <c r="D488" s="223"/>
      <c r="E488" s="223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1:38" ht="12.75" customHeight="1" x14ac:dyDescent="0.3">
      <c r="A489" s="223"/>
      <c r="B489" s="153"/>
      <c r="C489" s="236"/>
      <c r="D489" s="223"/>
      <c r="E489" s="223"/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1:38" ht="12.75" customHeight="1" x14ac:dyDescent="0.3">
      <c r="A490" s="223"/>
      <c r="B490" s="153"/>
      <c r="C490" s="236"/>
      <c r="D490" s="223"/>
      <c r="E490" s="223"/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1:38" ht="12.75" customHeight="1" x14ac:dyDescent="0.3">
      <c r="A491" s="223"/>
      <c r="B491" s="153"/>
      <c r="C491" s="236"/>
      <c r="D491" s="223"/>
      <c r="E491" s="223"/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1:38" ht="12.75" customHeight="1" x14ac:dyDescent="0.3">
      <c r="A492" s="223"/>
      <c r="B492" s="153"/>
      <c r="C492" s="236"/>
      <c r="D492" s="223"/>
      <c r="E492" s="223"/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1:38" ht="12.75" customHeight="1" x14ac:dyDescent="0.3">
      <c r="A493" s="223"/>
      <c r="B493" s="153"/>
      <c r="C493" s="236"/>
      <c r="D493" s="223"/>
      <c r="E493" s="223"/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1:38" ht="12.75" customHeight="1" x14ac:dyDescent="0.3">
      <c r="A494" s="223"/>
      <c r="B494" s="153"/>
      <c r="C494" s="236"/>
      <c r="D494" s="223"/>
      <c r="E494" s="223"/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1:38" ht="12.75" customHeight="1" x14ac:dyDescent="0.3">
      <c r="A495" s="223"/>
      <c r="B495" s="153"/>
      <c r="C495" s="236"/>
      <c r="D495" s="223"/>
      <c r="E495" s="223"/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1:38" ht="12.75" customHeight="1" x14ac:dyDescent="0.3">
      <c r="A496" s="223"/>
      <c r="B496" s="153"/>
      <c r="C496" s="236"/>
      <c r="D496" s="223"/>
      <c r="E496" s="223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1:38" ht="12.75" customHeight="1" x14ac:dyDescent="0.3">
      <c r="A497" s="223"/>
      <c r="B497" s="153"/>
      <c r="C497" s="236"/>
      <c r="D497" s="223"/>
      <c r="E497" s="223"/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1:38" ht="12.75" customHeight="1" x14ac:dyDescent="0.3">
      <c r="A498" s="223"/>
      <c r="B498" s="153"/>
      <c r="C498" s="236"/>
      <c r="D498" s="223"/>
      <c r="E498" s="223"/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1:38" ht="12.75" customHeight="1" x14ac:dyDescent="0.3">
      <c r="A499" s="223"/>
      <c r="B499" s="153"/>
      <c r="C499" s="236"/>
      <c r="D499" s="223"/>
      <c r="E499" s="223"/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1:38" ht="12.75" customHeight="1" x14ac:dyDescent="0.3">
      <c r="A500" s="223"/>
      <c r="B500" s="153"/>
      <c r="C500" s="236"/>
      <c r="D500" s="223"/>
      <c r="E500" s="223"/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1:38" ht="12.75" customHeight="1" x14ac:dyDescent="0.3">
      <c r="A501" s="223"/>
      <c r="B501" s="153"/>
      <c r="C501" s="236"/>
      <c r="D501" s="223"/>
      <c r="E501" s="223"/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1:38" ht="12.75" customHeight="1" x14ac:dyDescent="0.3">
      <c r="A502" s="223"/>
      <c r="B502" s="153"/>
      <c r="C502" s="236"/>
      <c r="D502" s="223"/>
      <c r="E502" s="223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1:38" ht="12.75" customHeight="1" x14ac:dyDescent="0.3">
      <c r="A503" s="223"/>
      <c r="B503" s="153"/>
      <c r="C503" s="236"/>
      <c r="D503" s="223"/>
      <c r="E503" s="223"/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1:38" ht="12.75" customHeight="1" x14ac:dyDescent="0.3">
      <c r="A504" s="223"/>
      <c r="B504" s="153"/>
      <c r="C504" s="236"/>
      <c r="D504" s="223"/>
      <c r="E504" s="223"/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1:38" ht="12.75" customHeight="1" x14ac:dyDescent="0.3">
      <c r="A505" s="223"/>
      <c r="B505" s="153"/>
      <c r="C505" s="236"/>
      <c r="D505" s="223"/>
      <c r="E505" s="223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1:38" ht="12.75" customHeight="1" x14ac:dyDescent="0.3">
      <c r="A506" s="223"/>
      <c r="B506" s="153"/>
      <c r="C506" s="236"/>
      <c r="D506" s="223"/>
      <c r="E506" s="223"/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1:38" ht="12.75" customHeight="1" x14ac:dyDescent="0.3">
      <c r="A507" s="223"/>
      <c r="B507" s="153"/>
      <c r="C507" s="236"/>
      <c r="D507" s="223"/>
      <c r="E507" s="223"/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1:38" ht="12.75" customHeight="1" x14ac:dyDescent="0.3">
      <c r="A508" s="223"/>
      <c r="B508" s="153"/>
      <c r="C508" s="236"/>
      <c r="D508" s="223"/>
      <c r="E508" s="223"/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1:38" ht="12.75" customHeight="1" x14ac:dyDescent="0.3">
      <c r="A509" s="223"/>
      <c r="B509" s="153"/>
      <c r="C509" s="236"/>
      <c r="D509" s="223"/>
      <c r="E509" s="223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1:38" ht="12.75" customHeight="1" x14ac:dyDescent="0.3">
      <c r="A510" s="223"/>
      <c r="B510" s="153"/>
      <c r="C510" s="236"/>
      <c r="D510" s="223"/>
      <c r="E510" s="223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1:38" ht="12.75" customHeight="1" x14ac:dyDescent="0.3">
      <c r="A511" s="223"/>
      <c r="B511" s="153"/>
      <c r="C511" s="236"/>
      <c r="D511" s="223"/>
      <c r="E511" s="223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1:38" ht="12.75" customHeight="1" x14ac:dyDescent="0.3">
      <c r="A512" s="223"/>
      <c r="B512" s="153"/>
      <c r="C512" s="236"/>
      <c r="D512" s="223"/>
      <c r="E512" s="223"/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1:38" ht="12.75" customHeight="1" x14ac:dyDescent="0.3">
      <c r="A513" s="223"/>
      <c r="B513" s="153"/>
      <c r="C513" s="236"/>
      <c r="D513" s="223"/>
      <c r="E513" s="223"/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1:38" ht="12.75" customHeight="1" x14ac:dyDescent="0.3">
      <c r="A514" s="223"/>
      <c r="B514" s="153"/>
      <c r="C514" s="236"/>
      <c r="D514" s="223"/>
      <c r="E514" s="223"/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1:38" ht="12.75" customHeight="1" x14ac:dyDescent="0.3">
      <c r="A515" s="223"/>
      <c r="B515" s="153"/>
      <c r="C515" s="236"/>
      <c r="D515" s="223"/>
      <c r="E515" s="223"/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1:38" ht="12.75" customHeight="1" x14ac:dyDescent="0.3">
      <c r="A516" s="223"/>
      <c r="B516" s="153"/>
      <c r="C516" s="236"/>
      <c r="D516" s="223"/>
      <c r="E516" s="223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1:38" ht="12.75" customHeight="1" x14ac:dyDescent="0.3">
      <c r="A517" s="223"/>
      <c r="B517" s="153"/>
      <c r="C517" s="236"/>
      <c r="D517" s="223"/>
      <c r="E517" s="223"/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1:38" ht="12.75" customHeight="1" x14ac:dyDescent="0.3">
      <c r="A518" s="223"/>
      <c r="B518" s="153"/>
      <c r="C518" s="236"/>
      <c r="D518" s="223"/>
      <c r="E518" s="223"/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1:38" ht="12.75" customHeight="1" x14ac:dyDescent="0.3">
      <c r="A519" s="223"/>
      <c r="B519" s="153"/>
      <c r="C519" s="236"/>
      <c r="D519" s="223"/>
      <c r="E519" s="223"/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1:38" ht="12.75" customHeight="1" x14ac:dyDescent="0.3">
      <c r="A520" s="223"/>
      <c r="B520" s="153"/>
      <c r="C520" s="236"/>
      <c r="D520" s="223"/>
      <c r="E520" s="223"/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1:38" ht="12.75" customHeight="1" x14ac:dyDescent="0.3">
      <c r="A521" s="223"/>
      <c r="B521" s="153"/>
      <c r="C521" s="236"/>
      <c r="D521" s="223"/>
      <c r="E521" s="223"/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1:38" ht="12.75" customHeight="1" x14ac:dyDescent="0.3">
      <c r="A522" s="223"/>
      <c r="B522" s="153"/>
      <c r="C522" s="236"/>
      <c r="D522" s="223"/>
      <c r="E522" s="223"/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1:38" ht="12.75" customHeight="1" x14ac:dyDescent="0.3">
      <c r="A523" s="223"/>
      <c r="B523" s="153"/>
      <c r="C523" s="236"/>
      <c r="D523" s="223"/>
      <c r="E523" s="223"/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1:38" ht="12.75" customHeight="1" x14ac:dyDescent="0.3">
      <c r="A524" s="223"/>
      <c r="B524" s="153"/>
      <c r="C524" s="236"/>
      <c r="D524" s="223"/>
      <c r="E524" s="223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1:38" ht="12.75" customHeight="1" x14ac:dyDescent="0.3">
      <c r="A525" s="223"/>
      <c r="B525" s="153"/>
      <c r="C525" s="236"/>
      <c r="D525" s="223"/>
      <c r="E525" s="223"/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1:38" ht="12.75" customHeight="1" x14ac:dyDescent="0.3">
      <c r="A526" s="223"/>
      <c r="B526" s="153"/>
      <c r="C526" s="236"/>
      <c r="D526" s="223"/>
      <c r="E526" s="223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1:38" ht="12.75" customHeight="1" x14ac:dyDescent="0.3">
      <c r="A527" s="223"/>
      <c r="B527" s="153"/>
      <c r="C527" s="236"/>
      <c r="D527" s="223"/>
      <c r="E527" s="223"/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1:38" ht="12.75" customHeight="1" x14ac:dyDescent="0.3">
      <c r="A528" s="223"/>
      <c r="B528" s="153"/>
      <c r="C528" s="236"/>
      <c r="D528" s="223"/>
      <c r="E528" s="223"/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1:38" ht="12.75" customHeight="1" x14ac:dyDescent="0.3">
      <c r="A529" s="223"/>
      <c r="B529" s="153"/>
      <c r="C529" s="236"/>
      <c r="D529" s="223"/>
      <c r="E529" s="223"/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1:38" ht="12.75" customHeight="1" x14ac:dyDescent="0.3">
      <c r="A530" s="223"/>
      <c r="B530" s="153"/>
      <c r="C530" s="236"/>
      <c r="D530" s="223"/>
      <c r="E530" s="223"/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1:38" ht="12.75" customHeight="1" x14ac:dyDescent="0.3">
      <c r="A531" s="223"/>
      <c r="B531" s="153"/>
      <c r="C531" s="236"/>
      <c r="D531" s="223"/>
      <c r="E531" s="223"/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1:38" ht="12.75" customHeight="1" x14ac:dyDescent="0.3">
      <c r="A532" s="223"/>
      <c r="B532" s="153"/>
      <c r="C532" s="236"/>
      <c r="D532" s="223"/>
      <c r="E532" s="223"/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1:38" ht="12.75" customHeight="1" x14ac:dyDescent="0.3">
      <c r="A533" s="223"/>
      <c r="B533" s="153"/>
      <c r="C533" s="236"/>
      <c r="D533" s="223"/>
      <c r="E533" s="223"/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1:38" ht="12.75" customHeight="1" x14ac:dyDescent="0.3">
      <c r="A534" s="223"/>
      <c r="B534" s="153"/>
      <c r="C534" s="236"/>
      <c r="D534" s="223"/>
      <c r="E534" s="223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1:38" ht="12.75" customHeight="1" x14ac:dyDescent="0.3">
      <c r="A535" s="223"/>
      <c r="B535" s="153"/>
      <c r="C535" s="236"/>
      <c r="D535" s="223"/>
      <c r="E535" s="223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1:38" ht="12.75" customHeight="1" x14ac:dyDescent="0.3">
      <c r="A536" s="223"/>
      <c r="B536" s="153"/>
      <c r="C536" s="236"/>
      <c r="D536" s="223"/>
      <c r="E536" s="223"/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1:38" ht="12.75" customHeight="1" x14ac:dyDescent="0.3">
      <c r="A537" s="223"/>
      <c r="B537" s="153"/>
      <c r="C537" s="236"/>
      <c r="D537" s="223"/>
      <c r="E537" s="223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1:38" ht="12.75" customHeight="1" x14ac:dyDescent="0.3">
      <c r="A538" s="223"/>
      <c r="B538" s="153"/>
      <c r="C538" s="236"/>
      <c r="D538" s="223"/>
      <c r="E538" s="223"/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1:38" ht="12.75" customHeight="1" x14ac:dyDescent="0.3">
      <c r="A539" s="223"/>
      <c r="B539" s="153"/>
      <c r="C539" s="236"/>
      <c r="D539" s="223"/>
      <c r="E539" s="223"/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1:38" ht="12.75" customHeight="1" x14ac:dyDescent="0.3">
      <c r="A540" s="223"/>
      <c r="B540" s="153"/>
      <c r="C540" s="236"/>
      <c r="D540" s="223"/>
      <c r="E540" s="223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1:38" ht="12.75" customHeight="1" x14ac:dyDescent="0.3">
      <c r="A541" s="223"/>
      <c r="B541" s="153"/>
      <c r="C541" s="236"/>
      <c r="D541" s="223"/>
      <c r="E541" s="223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1:38" ht="12.75" customHeight="1" x14ac:dyDescent="0.3">
      <c r="A542" s="223"/>
      <c r="B542" s="153"/>
      <c r="C542" s="236"/>
      <c r="D542" s="223"/>
      <c r="E542" s="223"/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1:38" ht="12.75" customHeight="1" x14ac:dyDescent="0.3">
      <c r="A543" s="223"/>
      <c r="B543" s="153"/>
      <c r="C543" s="236"/>
      <c r="D543" s="223"/>
      <c r="E543" s="223"/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1:38" ht="12.75" customHeight="1" x14ac:dyDescent="0.3">
      <c r="A544" s="223"/>
      <c r="B544" s="153"/>
      <c r="C544" s="236"/>
      <c r="D544" s="223"/>
      <c r="E544" s="223"/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1:38" ht="12.75" customHeight="1" x14ac:dyDescent="0.3">
      <c r="A545" s="223"/>
      <c r="B545" s="153"/>
      <c r="C545" s="236"/>
      <c r="D545" s="223"/>
      <c r="E545" s="223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1:38" ht="12.75" customHeight="1" x14ac:dyDescent="0.3">
      <c r="A546" s="223"/>
      <c r="B546" s="153"/>
      <c r="C546" s="236"/>
      <c r="D546" s="223"/>
      <c r="E546" s="223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1:38" ht="12.75" customHeight="1" x14ac:dyDescent="0.3">
      <c r="A547" s="223"/>
      <c r="B547" s="153"/>
      <c r="C547" s="236"/>
      <c r="D547" s="223"/>
      <c r="E547" s="223"/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1:38" ht="12.75" customHeight="1" x14ac:dyDescent="0.3">
      <c r="A548" s="223"/>
      <c r="B548" s="153"/>
      <c r="C548" s="236"/>
      <c r="D548" s="223"/>
      <c r="E548" s="223"/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1:38" ht="12.75" customHeight="1" x14ac:dyDescent="0.3">
      <c r="A549" s="223"/>
      <c r="B549" s="153"/>
      <c r="C549" s="236"/>
      <c r="D549" s="223"/>
      <c r="E549" s="223"/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1:38" ht="12.75" customHeight="1" x14ac:dyDescent="0.3">
      <c r="A550" s="223"/>
      <c r="B550" s="153"/>
      <c r="C550" s="236"/>
      <c r="D550" s="223"/>
      <c r="E550" s="223"/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1:38" ht="12.75" customHeight="1" x14ac:dyDescent="0.3">
      <c r="A551" s="223"/>
      <c r="B551" s="153"/>
      <c r="C551" s="236"/>
      <c r="D551" s="223"/>
      <c r="E551" s="223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1:38" ht="12.75" customHeight="1" x14ac:dyDescent="0.3">
      <c r="A552" s="223"/>
      <c r="B552" s="153"/>
      <c r="C552" s="236"/>
      <c r="D552" s="223"/>
      <c r="E552" s="223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1:38" ht="12.75" customHeight="1" x14ac:dyDescent="0.3">
      <c r="A553" s="223"/>
      <c r="B553" s="153"/>
      <c r="C553" s="236"/>
      <c r="D553" s="223"/>
      <c r="E553" s="223"/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1:38" ht="12.75" customHeight="1" x14ac:dyDescent="0.3">
      <c r="A554" s="223"/>
      <c r="B554" s="153"/>
      <c r="C554" s="236"/>
      <c r="D554" s="223"/>
      <c r="E554" s="223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1:38" ht="12.75" customHeight="1" x14ac:dyDescent="0.3">
      <c r="A555" s="223"/>
      <c r="B555" s="153"/>
      <c r="C555" s="236"/>
      <c r="D555" s="223"/>
      <c r="E555" s="223"/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1:38" ht="12.75" customHeight="1" x14ac:dyDescent="0.3">
      <c r="A556" s="223"/>
      <c r="B556" s="153"/>
      <c r="C556" s="236"/>
      <c r="D556" s="223"/>
      <c r="E556" s="223"/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1:38" ht="12.75" customHeight="1" x14ac:dyDescent="0.3">
      <c r="A557" s="223"/>
      <c r="B557" s="153"/>
      <c r="C557" s="236"/>
      <c r="D557" s="223"/>
      <c r="E557" s="223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1:38" ht="12.75" customHeight="1" x14ac:dyDescent="0.3">
      <c r="A558" s="223"/>
      <c r="B558" s="153"/>
      <c r="C558" s="236"/>
      <c r="D558" s="223"/>
      <c r="E558" s="223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1:38" ht="12.75" customHeight="1" x14ac:dyDescent="0.3">
      <c r="A559" s="223"/>
      <c r="B559" s="153"/>
      <c r="C559" s="236"/>
      <c r="D559" s="223"/>
      <c r="E559" s="223"/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1:38" ht="12.75" customHeight="1" x14ac:dyDescent="0.3">
      <c r="A560" s="223"/>
      <c r="B560" s="153"/>
      <c r="C560" s="236"/>
      <c r="D560" s="223"/>
      <c r="E560" s="223"/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1:38" ht="12.75" customHeight="1" x14ac:dyDescent="0.3">
      <c r="A561" s="223"/>
      <c r="B561" s="153"/>
      <c r="C561" s="236"/>
      <c r="D561" s="223"/>
      <c r="E561" s="223"/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1:38" ht="12.75" customHeight="1" x14ac:dyDescent="0.3">
      <c r="A562" s="223"/>
      <c r="B562" s="153"/>
      <c r="C562" s="236"/>
      <c r="D562" s="223"/>
      <c r="E562" s="223"/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1:38" ht="12.75" customHeight="1" x14ac:dyDescent="0.3">
      <c r="A563" s="223"/>
      <c r="B563" s="153"/>
      <c r="C563" s="236"/>
      <c r="D563" s="223"/>
      <c r="E563" s="223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1:38" ht="12.75" customHeight="1" x14ac:dyDescent="0.3">
      <c r="A564" s="223"/>
      <c r="B564" s="153"/>
      <c r="C564" s="236"/>
      <c r="D564" s="223"/>
      <c r="E564" s="223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1:38" ht="12.75" customHeight="1" x14ac:dyDescent="0.3">
      <c r="A565" s="223"/>
      <c r="B565" s="153"/>
      <c r="C565" s="236"/>
      <c r="D565" s="223"/>
      <c r="E565" s="223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1:38" ht="12.75" customHeight="1" x14ac:dyDescent="0.3">
      <c r="A566" s="223"/>
      <c r="B566" s="153"/>
      <c r="C566" s="236"/>
      <c r="D566" s="223"/>
      <c r="E566" s="223"/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1:38" ht="12.75" customHeight="1" x14ac:dyDescent="0.3">
      <c r="A567" s="223"/>
      <c r="B567" s="153"/>
      <c r="C567" s="236"/>
      <c r="D567" s="223"/>
      <c r="E567" s="223"/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1:38" ht="12.75" customHeight="1" x14ac:dyDescent="0.3">
      <c r="A568" s="223"/>
      <c r="B568" s="153"/>
      <c r="C568" s="236"/>
      <c r="D568" s="223"/>
      <c r="E568" s="223"/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1:38" ht="12.75" customHeight="1" x14ac:dyDescent="0.3">
      <c r="A569" s="223"/>
      <c r="B569" s="153"/>
      <c r="C569" s="236"/>
      <c r="D569" s="223"/>
      <c r="E569" s="223"/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1:38" ht="12.75" customHeight="1" x14ac:dyDescent="0.3">
      <c r="A570" s="223"/>
      <c r="B570" s="153"/>
      <c r="C570" s="236"/>
      <c r="D570" s="223"/>
      <c r="E570" s="223"/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1:38" ht="12.75" customHeight="1" x14ac:dyDescent="0.3">
      <c r="A571" s="223"/>
      <c r="B571" s="153"/>
      <c r="C571" s="236"/>
      <c r="D571" s="223"/>
      <c r="E571" s="223"/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1:38" ht="12.75" customHeight="1" x14ac:dyDescent="0.3">
      <c r="A572" s="223"/>
      <c r="B572" s="153"/>
      <c r="C572" s="236"/>
      <c r="D572" s="223"/>
      <c r="E572" s="223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1:38" ht="12.75" customHeight="1" x14ac:dyDescent="0.3">
      <c r="A573" s="223"/>
      <c r="B573" s="153"/>
      <c r="C573" s="236"/>
      <c r="D573" s="223"/>
      <c r="E573" s="223"/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1:38" ht="12.75" customHeight="1" x14ac:dyDescent="0.3">
      <c r="A574" s="223"/>
      <c r="B574" s="153"/>
      <c r="C574" s="236"/>
      <c r="D574" s="223"/>
      <c r="E574" s="223"/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1:38" ht="12.75" customHeight="1" x14ac:dyDescent="0.3">
      <c r="A575" s="223"/>
      <c r="B575" s="153"/>
      <c r="C575" s="236"/>
      <c r="D575" s="223"/>
      <c r="E575" s="223"/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1:38" ht="12.75" customHeight="1" x14ac:dyDescent="0.3">
      <c r="A576" s="223"/>
      <c r="B576" s="153"/>
      <c r="C576" s="236"/>
      <c r="D576" s="223"/>
      <c r="E576" s="223"/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1:38" ht="12.75" customHeight="1" x14ac:dyDescent="0.3">
      <c r="A577" s="223"/>
      <c r="B577" s="153"/>
      <c r="C577" s="236"/>
      <c r="D577" s="223"/>
      <c r="E577" s="223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1:38" ht="12.75" customHeight="1" x14ac:dyDescent="0.3">
      <c r="A578" s="223"/>
      <c r="B578" s="153"/>
      <c r="C578" s="236"/>
      <c r="D578" s="223"/>
      <c r="E578" s="223"/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1:38" ht="12.75" customHeight="1" x14ac:dyDescent="0.3">
      <c r="A579" s="223"/>
      <c r="B579" s="153"/>
      <c r="C579" s="236"/>
      <c r="D579" s="223"/>
      <c r="E579" s="223"/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1:38" ht="12.75" customHeight="1" x14ac:dyDescent="0.3">
      <c r="A580" s="223"/>
      <c r="B580" s="153"/>
      <c r="C580" s="236"/>
      <c r="D580" s="223"/>
      <c r="E580" s="223"/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1:38" ht="12.75" customHeight="1" x14ac:dyDescent="0.3">
      <c r="A581" s="223"/>
      <c r="B581" s="153"/>
      <c r="C581" s="236"/>
      <c r="D581" s="223"/>
      <c r="E581" s="223"/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1:38" ht="12.75" customHeight="1" x14ac:dyDescent="0.3">
      <c r="A582" s="223"/>
      <c r="B582" s="153"/>
      <c r="C582" s="236"/>
      <c r="D582" s="223"/>
      <c r="E582" s="223"/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1:38" ht="12.75" customHeight="1" x14ac:dyDescent="0.3">
      <c r="A583" s="223"/>
      <c r="B583" s="153"/>
      <c r="C583" s="236"/>
      <c r="D583" s="223"/>
      <c r="E583" s="223"/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1:38" ht="12.75" customHeight="1" x14ac:dyDescent="0.3">
      <c r="A584" s="223"/>
      <c r="B584" s="153"/>
      <c r="C584" s="236"/>
      <c r="D584" s="223"/>
      <c r="E584" s="223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1:38" ht="12.75" customHeight="1" x14ac:dyDescent="0.3">
      <c r="A585" s="223"/>
      <c r="B585" s="153"/>
      <c r="C585" s="236"/>
      <c r="D585" s="223"/>
      <c r="E585" s="223"/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1:38" ht="12.75" customHeight="1" x14ac:dyDescent="0.3">
      <c r="A586" s="223"/>
      <c r="B586" s="153"/>
      <c r="C586" s="236"/>
      <c r="D586" s="223"/>
      <c r="E586" s="223"/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1:38" ht="12.75" customHeight="1" x14ac:dyDescent="0.3">
      <c r="A587" s="223"/>
      <c r="B587" s="153"/>
      <c r="C587" s="236"/>
      <c r="D587" s="223"/>
      <c r="E587" s="223"/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1:38" ht="12.75" customHeight="1" x14ac:dyDescent="0.3">
      <c r="A588" s="223"/>
      <c r="B588" s="153"/>
      <c r="C588" s="236"/>
      <c r="D588" s="223"/>
      <c r="E588" s="223"/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1:38" ht="12.75" customHeight="1" x14ac:dyDescent="0.3">
      <c r="A589" s="223"/>
      <c r="B589" s="153"/>
      <c r="C589" s="236"/>
      <c r="D589" s="223"/>
      <c r="E589" s="223"/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1:38" ht="12.75" customHeight="1" x14ac:dyDescent="0.3">
      <c r="A590" s="223"/>
      <c r="B590" s="153"/>
      <c r="C590" s="236"/>
      <c r="D590" s="223"/>
      <c r="E590" s="223"/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1:38" ht="12.75" customHeight="1" x14ac:dyDescent="0.3">
      <c r="A591" s="223"/>
      <c r="B591" s="153"/>
      <c r="C591" s="236"/>
      <c r="D591" s="223"/>
      <c r="E591" s="223"/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1:38" ht="12.75" customHeight="1" x14ac:dyDescent="0.3">
      <c r="A592" s="223"/>
      <c r="B592" s="153"/>
      <c r="C592" s="236"/>
      <c r="D592" s="223"/>
      <c r="E592" s="223"/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1:38" ht="12.75" customHeight="1" x14ac:dyDescent="0.3">
      <c r="A593" s="223"/>
      <c r="B593" s="153"/>
      <c r="C593" s="236"/>
      <c r="D593" s="223"/>
      <c r="E593" s="223"/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1:38" ht="12.75" customHeight="1" x14ac:dyDescent="0.3">
      <c r="A594" s="223"/>
      <c r="B594" s="153"/>
      <c r="C594" s="236"/>
      <c r="D594" s="223"/>
      <c r="E594" s="223"/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1:38" ht="12.75" customHeight="1" x14ac:dyDescent="0.3">
      <c r="A595" s="223"/>
      <c r="B595" s="153"/>
      <c r="C595" s="236"/>
      <c r="D595" s="223"/>
      <c r="E595" s="223"/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1:38" ht="12.75" customHeight="1" x14ac:dyDescent="0.3">
      <c r="A596" s="223"/>
      <c r="B596" s="153"/>
      <c r="C596" s="236"/>
      <c r="D596" s="223"/>
      <c r="E596" s="223"/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1:38" ht="12.75" customHeight="1" x14ac:dyDescent="0.3">
      <c r="A597" s="223"/>
      <c r="B597" s="153"/>
      <c r="C597" s="236"/>
      <c r="D597" s="223"/>
      <c r="E597" s="223"/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1:38" ht="12.75" customHeight="1" x14ac:dyDescent="0.3">
      <c r="A598" s="223"/>
      <c r="B598" s="153"/>
      <c r="C598" s="236"/>
      <c r="D598" s="223"/>
      <c r="E598" s="223"/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1:38" ht="12.75" customHeight="1" x14ac:dyDescent="0.3">
      <c r="A599" s="223"/>
      <c r="B599" s="153"/>
      <c r="C599" s="236"/>
      <c r="D599" s="223"/>
      <c r="E599" s="223"/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1:38" ht="12.75" customHeight="1" x14ac:dyDescent="0.3">
      <c r="A600" s="223"/>
      <c r="B600" s="153"/>
      <c r="C600" s="236"/>
      <c r="D600" s="223"/>
      <c r="E600" s="223"/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1:38" ht="12.75" customHeight="1" x14ac:dyDescent="0.3">
      <c r="A601" s="223"/>
      <c r="B601" s="153"/>
      <c r="C601" s="236"/>
      <c r="D601" s="223"/>
      <c r="E601" s="223"/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1:38" ht="12.75" customHeight="1" x14ac:dyDescent="0.3">
      <c r="A602" s="223"/>
      <c r="B602" s="153"/>
      <c r="C602" s="236"/>
      <c r="D602" s="223"/>
      <c r="E602" s="223"/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1:38" ht="12.75" customHeight="1" x14ac:dyDescent="0.3">
      <c r="A603" s="223"/>
      <c r="B603" s="153"/>
      <c r="C603" s="236"/>
      <c r="D603" s="223"/>
      <c r="E603" s="223"/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1:38" ht="12.75" customHeight="1" x14ac:dyDescent="0.3">
      <c r="A604" s="223"/>
      <c r="B604" s="153"/>
      <c r="C604" s="236"/>
      <c r="D604" s="223"/>
      <c r="E604" s="223"/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1:38" ht="12.75" customHeight="1" x14ac:dyDescent="0.3">
      <c r="A605" s="223"/>
      <c r="B605" s="153"/>
      <c r="C605" s="236"/>
      <c r="D605" s="223"/>
      <c r="E605" s="223"/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1:38" ht="12.75" customHeight="1" x14ac:dyDescent="0.3">
      <c r="A606" s="223"/>
      <c r="B606" s="153"/>
      <c r="C606" s="236"/>
      <c r="D606" s="223"/>
      <c r="E606" s="223"/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1:38" ht="12.75" customHeight="1" x14ac:dyDescent="0.3">
      <c r="A607" s="223"/>
      <c r="B607" s="153"/>
      <c r="C607" s="236"/>
      <c r="D607" s="223"/>
      <c r="E607" s="223"/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1:38" ht="12.75" customHeight="1" x14ac:dyDescent="0.3">
      <c r="A608" s="223"/>
      <c r="B608" s="153"/>
      <c r="C608" s="236"/>
      <c r="D608" s="223"/>
      <c r="E608" s="223"/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1:38" ht="12.75" customHeight="1" x14ac:dyDescent="0.3">
      <c r="A609" s="223"/>
      <c r="B609" s="153"/>
      <c r="C609" s="236"/>
      <c r="D609" s="223"/>
      <c r="E609" s="223"/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1:38" ht="12.75" customHeight="1" x14ac:dyDescent="0.3">
      <c r="A610" s="223"/>
      <c r="B610" s="153"/>
      <c r="C610" s="236"/>
      <c r="D610" s="223"/>
      <c r="E610" s="223"/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1:38" ht="12.75" customHeight="1" x14ac:dyDescent="0.3">
      <c r="A611" s="223"/>
      <c r="B611" s="153"/>
      <c r="C611" s="236"/>
      <c r="D611" s="223"/>
      <c r="E611" s="223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1:38" ht="12.75" customHeight="1" x14ac:dyDescent="0.3">
      <c r="A612" s="223"/>
      <c r="B612" s="153"/>
      <c r="C612" s="236"/>
      <c r="D612" s="223"/>
      <c r="E612" s="223"/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1:38" ht="12.75" customHeight="1" x14ac:dyDescent="0.3">
      <c r="A613" s="223"/>
      <c r="B613" s="153"/>
      <c r="C613" s="236"/>
      <c r="D613" s="223"/>
      <c r="E613" s="223"/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1:38" ht="12.75" customHeight="1" x14ac:dyDescent="0.3">
      <c r="A614" s="223"/>
      <c r="B614" s="153"/>
      <c r="C614" s="236"/>
      <c r="D614" s="223"/>
      <c r="E614" s="223"/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1:38" ht="12.75" customHeight="1" x14ac:dyDescent="0.3">
      <c r="A615" s="223"/>
      <c r="B615" s="153"/>
      <c r="C615" s="236"/>
      <c r="D615" s="223"/>
      <c r="E615" s="223"/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1:38" ht="12.75" customHeight="1" x14ac:dyDescent="0.3">
      <c r="A616" s="223"/>
      <c r="B616" s="153"/>
      <c r="C616" s="236"/>
      <c r="D616" s="223"/>
      <c r="E616" s="223"/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1:38" ht="12.75" customHeight="1" x14ac:dyDescent="0.3">
      <c r="A617" s="223"/>
      <c r="B617" s="153"/>
      <c r="C617" s="236"/>
      <c r="D617" s="223"/>
      <c r="E617" s="223"/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1:38" ht="12.75" customHeight="1" x14ac:dyDescent="0.3">
      <c r="A618" s="223"/>
      <c r="B618" s="153"/>
      <c r="C618" s="236"/>
      <c r="D618" s="223"/>
      <c r="E618" s="223"/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1:38" ht="12.75" customHeight="1" x14ac:dyDescent="0.3">
      <c r="A619" s="223"/>
      <c r="B619" s="153"/>
      <c r="C619" s="236"/>
      <c r="D619" s="223"/>
      <c r="E619" s="223"/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1:38" ht="12.75" customHeight="1" x14ac:dyDescent="0.3">
      <c r="A620" s="223"/>
      <c r="B620" s="153"/>
      <c r="C620" s="236"/>
      <c r="D620" s="223"/>
      <c r="E620" s="223"/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1:38" ht="12.75" customHeight="1" x14ac:dyDescent="0.3">
      <c r="A621" s="223"/>
      <c r="B621" s="153"/>
      <c r="C621" s="236"/>
      <c r="D621" s="223"/>
      <c r="E621" s="223"/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1:38" ht="12.75" customHeight="1" x14ac:dyDescent="0.3">
      <c r="A622" s="223"/>
      <c r="B622" s="153"/>
      <c r="C622" s="236"/>
      <c r="D622" s="223"/>
      <c r="E622" s="223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1:38" ht="12.75" customHeight="1" x14ac:dyDescent="0.3">
      <c r="A623" s="223"/>
      <c r="B623" s="153"/>
      <c r="C623" s="236"/>
      <c r="D623" s="223"/>
      <c r="E623" s="223"/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1:38" ht="12.75" customHeight="1" x14ac:dyDescent="0.3">
      <c r="A624" s="223"/>
      <c r="B624" s="153"/>
      <c r="C624" s="236"/>
      <c r="D624" s="223"/>
      <c r="E624" s="223"/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1:38" ht="12.75" customHeight="1" x14ac:dyDescent="0.3">
      <c r="A625" s="223"/>
      <c r="B625" s="153"/>
      <c r="C625" s="236"/>
      <c r="D625" s="223"/>
      <c r="E625" s="223"/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1:38" ht="12.75" customHeight="1" x14ac:dyDescent="0.3">
      <c r="A626" s="223"/>
      <c r="B626" s="153"/>
      <c r="C626" s="236"/>
      <c r="D626" s="223"/>
      <c r="E626" s="223"/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1:38" ht="12.75" customHeight="1" x14ac:dyDescent="0.3">
      <c r="A627" s="223"/>
      <c r="B627" s="153"/>
      <c r="C627" s="236"/>
      <c r="D627" s="223"/>
      <c r="E627" s="223"/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1:38" ht="12.75" customHeight="1" x14ac:dyDescent="0.3">
      <c r="A628" s="223"/>
      <c r="B628" s="153"/>
      <c r="C628" s="236"/>
      <c r="D628" s="223"/>
      <c r="E628" s="223"/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1:38" ht="12.75" customHeight="1" x14ac:dyDescent="0.3">
      <c r="A629" s="223"/>
      <c r="B629" s="153"/>
      <c r="C629" s="236"/>
      <c r="D629" s="223"/>
      <c r="E629" s="223"/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1:38" ht="12.75" customHeight="1" x14ac:dyDescent="0.3">
      <c r="A630" s="223"/>
      <c r="B630" s="153"/>
      <c r="C630" s="236"/>
      <c r="D630" s="223"/>
      <c r="E630" s="223"/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1:38" ht="12.75" customHeight="1" x14ac:dyDescent="0.3">
      <c r="A631" s="223"/>
      <c r="B631" s="153"/>
      <c r="C631" s="236"/>
      <c r="D631" s="223"/>
      <c r="E631" s="223"/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1:38" ht="12.75" customHeight="1" x14ac:dyDescent="0.3">
      <c r="A632" s="223"/>
      <c r="B632" s="153"/>
      <c r="C632" s="236"/>
      <c r="D632" s="223"/>
      <c r="E632" s="223"/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1:38" ht="12.75" customHeight="1" x14ac:dyDescent="0.3">
      <c r="A633" s="223"/>
      <c r="B633" s="153"/>
      <c r="C633" s="236"/>
      <c r="D633" s="223"/>
      <c r="E633" s="223"/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1:38" ht="12.75" customHeight="1" x14ac:dyDescent="0.3">
      <c r="A634" s="223"/>
      <c r="B634" s="153"/>
      <c r="C634" s="236"/>
      <c r="D634" s="223"/>
      <c r="E634" s="223"/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1:38" ht="12.75" customHeight="1" x14ac:dyDescent="0.3">
      <c r="A635" s="223"/>
      <c r="B635" s="153"/>
      <c r="C635" s="236"/>
      <c r="D635" s="223"/>
      <c r="E635" s="223"/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1:38" ht="12.75" customHeight="1" x14ac:dyDescent="0.3">
      <c r="A636" s="223"/>
      <c r="B636" s="153"/>
      <c r="C636" s="236"/>
      <c r="D636" s="223"/>
      <c r="E636" s="223"/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1:38" ht="12.75" customHeight="1" x14ac:dyDescent="0.3">
      <c r="A637" s="223"/>
      <c r="B637" s="153"/>
      <c r="C637" s="236"/>
      <c r="D637" s="223"/>
      <c r="E637" s="223"/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12.75" customHeight="1" x14ac:dyDescent="0.3">
      <c r="A638" s="223"/>
      <c r="B638" s="153"/>
      <c r="C638" s="236"/>
      <c r="D638" s="223"/>
      <c r="E638" s="223"/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ht="12.75" customHeight="1" x14ac:dyDescent="0.3">
      <c r="A639" s="223"/>
      <c r="B639" s="153"/>
      <c r="C639" s="236"/>
      <c r="D639" s="223"/>
      <c r="E639" s="223"/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1:38" ht="12.75" customHeight="1" x14ac:dyDescent="0.3">
      <c r="A640" s="223"/>
      <c r="B640" s="153"/>
      <c r="C640" s="236"/>
      <c r="D640" s="223"/>
      <c r="E640" s="223"/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1:38" ht="12.75" customHeight="1" x14ac:dyDescent="0.3">
      <c r="A641" s="223"/>
      <c r="B641" s="153"/>
      <c r="C641" s="236"/>
      <c r="D641" s="223"/>
      <c r="E641" s="223"/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1:38" ht="12.75" customHeight="1" x14ac:dyDescent="0.3">
      <c r="A642" s="223"/>
      <c r="B642" s="153"/>
      <c r="C642" s="236"/>
      <c r="D642" s="223"/>
      <c r="E642" s="223"/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1:38" ht="12.75" customHeight="1" x14ac:dyDescent="0.3">
      <c r="A643" s="223"/>
      <c r="B643" s="153"/>
      <c r="C643" s="236"/>
      <c r="D643" s="223"/>
      <c r="E643" s="223"/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1:38" ht="12.75" customHeight="1" x14ac:dyDescent="0.3">
      <c r="A644" s="223"/>
      <c r="B644" s="153"/>
      <c r="C644" s="236"/>
      <c r="D644" s="223"/>
      <c r="E644" s="223"/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1:38" ht="12.75" customHeight="1" x14ac:dyDescent="0.3">
      <c r="A645" s="223"/>
      <c r="B645" s="153"/>
      <c r="C645" s="236"/>
      <c r="D645" s="223"/>
      <c r="E645" s="223"/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1:38" ht="12.75" customHeight="1" x14ac:dyDescent="0.3">
      <c r="A646" s="223"/>
      <c r="B646" s="153"/>
      <c r="C646" s="236"/>
      <c r="D646" s="223"/>
      <c r="E646" s="223"/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1:38" ht="12.75" customHeight="1" x14ac:dyDescent="0.3">
      <c r="A647" s="223"/>
      <c r="B647" s="153"/>
      <c r="C647" s="236"/>
      <c r="D647" s="223"/>
      <c r="E647" s="223"/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1:38" ht="12.75" customHeight="1" x14ac:dyDescent="0.3">
      <c r="A648" s="223"/>
      <c r="B648" s="153"/>
      <c r="C648" s="236"/>
      <c r="D648" s="223"/>
      <c r="E648" s="223"/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1:38" ht="12.75" customHeight="1" x14ac:dyDescent="0.3">
      <c r="A649" s="223"/>
      <c r="B649" s="153"/>
      <c r="C649" s="236"/>
      <c r="D649" s="223"/>
      <c r="E649" s="223"/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1:38" ht="12.75" customHeight="1" x14ac:dyDescent="0.3">
      <c r="A650" s="223"/>
      <c r="B650" s="153"/>
      <c r="C650" s="236"/>
      <c r="D650" s="223"/>
      <c r="E650" s="223"/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1:38" ht="12.75" customHeight="1" x14ac:dyDescent="0.3">
      <c r="A651" s="223"/>
      <c r="B651" s="153"/>
      <c r="C651" s="236"/>
      <c r="D651" s="223"/>
      <c r="E651" s="223"/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1:38" ht="12.75" customHeight="1" x14ac:dyDescent="0.3">
      <c r="A652" s="223"/>
      <c r="B652" s="153"/>
      <c r="C652" s="236"/>
      <c r="D652" s="223"/>
      <c r="E652" s="223"/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1:38" ht="12.75" customHeight="1" x14ac:dyDescent="0.3">
      <c r="A653" s="223"/>
      <c r="B653" s="153"/>
      <c r="C653" s="236"/>
      <c r="D653" s="223"/>
      <c r="E653" s="223"/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1:38" ht="12.75" customHeight="1" x14ac:dyDescent="0.3">
      <c r="A654" s="223"/>
      <c r="B654" s="153"/>
      <c r="C654" s="236"/>
      <c r="D654" s="223"/>
      <c r="E654" s="223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1:38" ht="12.75" customHeight="1" x14ac:dyDescent="0.3">
      <c r="A655" s="223"/>
      <c r="B655" s="153"/>
      <c r="C655" s="236"/>
      <c r="D655" s="223"/>
      <c r="E655" s="223"/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1:38" ht="12.75" customHeight="1" x14ac:dyDescent="0.3">
      <c r="A656" s="223"/>
      <c r="B656" s="153"/>
      <c r="C656" s="236"/>
      <c r="D656" s="223"/>
      <c r="E656" s="223"/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1:38" ht="12.75" customHeight="1" x14ac:dyDescent="0.3">
      <c r="A657" s="223"/>
      <c r="B657" s="153"/>
      <c r="C657" s="236"/>
      <c r="D657" s="223"/>
      <c r="E657" s="223"/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1:38" ht="12.75" customHeight="1" x14ac:dyDescent="0.3">
      <c r="A658" s="223"/>
      <c r="B658" s="153"/>
      <c r="C658" s="236"/>
      <c r="D658" s="223"/>
      <c r="E658" s="223"/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1:38" ht="12.75" customHeight="1" x14ac:dyDescent="0.3">
      <c r="A659" s="223"/>
      <c r="B659" s="153"/>
      <c r="C659" s="236"/>
      <c r="D659" s="223"/>
      <c r="E659" s="223"/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1:38" ht="12.75" customHeight="1" x14ac:dyDescent="0.3">
      <c r="A660" s="223"/>
      <c r="B660" s="153"/>
      <c r="C660" s="236"/>
      <c r="D660" s="223"/>
      <c r="E660" s="223"/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1:38" ht="12.75" customHeight="1" x14ac:dyDescent="0.3">
      <c r="A661" s="223"/>
      <c r="B661" s="153"/>
      <c r="C661" s="236"/>
      <c r="D661" s="223"/>
      <c r="E661" s="223"/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1:38" ht="12.75" customHeight="1" x14ac:dyDescent="0.3">
      <c r="A662" s="223"/>
      <c r="B662" s="153"/>
      <c r="C662" s="236"/>
      <c r="D662" s="223"/>
      <c r="E662" s="223"/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1:38" ht="12.75" customHeight="1" x14ac:dyDescent="0.3">
      <c r="A663" s="223"/>
      <c r="B663" s="153"/>
      <c r="C663" s="236"/>
      <c r="D663" s="223"/>
      <c r="E663" s="223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1:38" ht="12.75" customHeight="1" x14ac:dyDescent="0.3">
      <c r="A664" s="223"/>
      <c r="B664" s="153"/>
      <c r="C664" s="236"/>
      <c r="D664" s="223"/>
      <c r="E664" s="223"/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12.75" customHeight="1" x14ac:dyDescent="0.3">
      <c r="A665" s="223"/>
      <c r="B665" s="153"/>
      <c r="C665" s="236"/>
      <c r="D665" s="223"/>
      <c r="E665" s="223"/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ht="12.75" customHeight="1" x14ac:dyDescent="0.3">
      <c r="A666" s="223"/>
      <c r="B666" s="153"/>
      <c r="C666" s="236"/>
      <c r="D666" s="223"/>
      <c r="E666" s="223"/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1:38" ht="12.75" customHeight="1" x14ac:dyDescent="0.3">
      <c r="A667" s="223"/>
      <c r="B667" s="153"/>
      <c r="C667" s="236"/>
      <c r="D667" s="223"/>
      <c r="E667" s="223"/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1:38" ht="12.75" customHeight="1" x14ac:dyDescent="0.3">
      <c r="A668" s="223"/>
      <c r="B668" s="153"/>
      <c r="C668" s="236"/>
      <c r="D668" s="223"/>
      <c r="E668" s="223"/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1:38" ht="12.75" customHeight="1" x14ac:dyDescent="0.3">
      <c r="A669" s="223"/>
      <c r="B669" s="153"/>
      <c r="C669" s="236"/>
      <c r="D669" s="223"/>
      <c r="E669" s="223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1:38" ht="12.75" customHeight="1" x14ac:dyDescent="0.3">
      <c r="A670" s="223"/>
      <c r="B670" s="153"/>
      <c r="C670" s="236"/>
      <c r="D670" s="223"/>
      <c r="E670" s="223"/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1:38" ht="12.75" customHeight="1" x14ac:dyDescent="0.3">
      <c r="A671" s="223"/>
      <c r="B671" s="153"/>
      <c r="C671" s="236"/>
      <c r="D671" s="223"/>
      <c r="E671" s="223"/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1:38" ht="12.75" customHeight="1" x14ac:dyDescent="0.3">
      <c r="A672" s="223"/>
      <c r="B672" s="153"/>
      <c r="C672" s="236"/>
      <c r="D672" s="223"/>
      <c r="E672" s="223"/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1:38" ht="12.75" customHeight="1" x14ac:dyDescent="0.3">
      <c r="A673" s="223"/>
      <c r="B673" s="153"/>
      <c r="C673" s="236"/>
      <c r="D673" s="223"/>
      <c r="E673" s="223"/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1:38" ht="12.75" customHeight="1" x14ac:dyDescent="0.3">
      <c r="A674" s="223"/>
      <c r="B674" s="153"/>
      <c r="C674" s="236"/>
      <c r="D674" s="223"/>
      <c r="E674" s="223"/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1:38" ht="12.75" customHeight="1" x14ac:dyDescent="0.3">
      <c r="A675" s="223"/>
      <c r="B675" s="153"/>
      <c r="C675" s="236"/>
      <c r="D675" s="223"/>
      <c r="E675" s="223"/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1:38" ht="12.75" customHeight="1" x14ac:dyDescent="0.3">
      <c r="A676" s="223"/>
      <c r="B676" s="153"/>
      <c r="C676" s="236"/>
      <c r="D676" s="223"/>
      <c r="E676" s="223"/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1:38" ht="12.75" customHeight="1" x14ac:dyDescent="0.3">
      <c r="A677" s="223"/>
      <c r="B677" s="153"/>
      <c r="C677" s="236"/>
      <c r="D677" s="223"/>
      <c r="E677" s="223"/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1:38" ht="12.75" customHeight="1" x14ac:dyDescent="0.3">
      <c r="A678" s="223"/>
      <c r="B678" s="153"/>
      <c r="C678" s="236"/>
      <c r="D678" s="223"/>
      <c r="E678" s="223"/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1:38" ht="12.75" customHeight="1" x14ac:dyDescent="0.3">
      <c r="A679" s="223"/>
      <c r="B679" s="153"/>
      <c r="C679" s="236"/>
      <c r="D679" s="223"/>
      <c r="E679" s="223"/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1:38" ht="12.75" customHeight="1" x14ac:dyDescent="0.3">
      <c r="A680" s="223"/>
      <c r="B680" s="153"/>
      <c r="C680" s="236"/>
      <c r="D680" s="223"/>
      <c r="E680" s="223"/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1:38" ht="12.75" customHeight="1" x14ac:dyDescent="0.3">
      <c r="A681" s="223"/>
      <c r="B681" s="153"/>
      <c r="C681" s="236"/>
      <c r="D681" s="223"/>
      <c r="E681" s="223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1:38" ht="12.75" customHeight="1" x14ac:dyDescent="0.3">
      <c r="A682" s="223"/>
      <c r="B682" s="153"/>
      <c r="C682" s="236"/>
      <c r="D682" s="223"/>
      <c r="E682" s="223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1:38" ht="12.75" customHeight="1" x14ac:dyDescent="0.3">
      <c r="A683" s="223"/>
      <c r="B683" s="153"/>
      <c r="C683" s="236"/>
      <c r="D683" s="223"/>
      <c r="E683" s="223"/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1:38" ht="12.75" customHeight="1" x14ac:dyDescent="0.3">
      <c r="A684" s="223"/>
      <c r="B684" s="153"/>
      <c r="C684" s="236"/>
      <c r="D684" s="223"/>
      <c r="E684" s="223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1:38" ht="12.75" customHeight="1" x14ac:dyDescent="0.3">
      <c r="A685" s="223"/>
      <c r="B685" s="153"/>
      <c r="C685" s="236"/>
      <c r="D685" s="223"/>
      <c r="E685" s="223"/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1:38" ht="12.75" customHeight="1" x14ac:dyDescent="0.3">
      <c r="A686" s="223"/>
      <c r="B686" s="153"/>
      <c r="C686" s="236"/>
      <c r="D686" s="223"/>
      <c r="E686" s="223"/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1:38" ht="12.75" customHeight="1" x14ac:dyDescent="0.3">
      <c r="A687" s="223"/>
      <c r="B687" s="153"/>
      <c r="C687" s="236"/>
      <c r="D687" s="223"/>
      <c r="E687" s="223"/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1:38" ht="12.75" customHeight="1" x14ac:dyDescent="0.3">
      <c r="A688" s="223"/>
      <c r="B688" s="153"/>
      <c r="C688" s="236"/>
      <c r="D688" s="223"/>
      <c r="E688" s="223"/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1:38" ht="12.75" customHeight="1" x14ac:dyDescent="0.3">
      <c r="A689" s="223"/>
      <c r="B689" s="153"/>
      <c r="C689" s="236"/>
      <c r="D689" s="223"/>
      <c r="E689" s="223"/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1:38" ht="12.75" customHeight="1" x14ac:dyDescent="0.3">
      <c r="A690" s="223"/>
      <c r="B690" s="153"/>
      <c r="C690" s="236"/>
      <c r="D690" s="223"/>
      <c r="E690" s="223"/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1:38" ht="12.75" customHeight="1" x14ac:dyDescent="0.3">
      <c r="A691" s="223"/>
      <c r="B691" s="153"/>
      <c r="C691" s="236"/>
      <c r="D691" s="223"/>
      <c r="E691" s="223"/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1:38" ht="12.75" customHeight="1" x14ac:dyDescent="0.3">
      <c r="A692" s="223"/>
      <c r="B692" s="153"/>
      <c r="C692" s="236"/>
      <c r="D692" s="223"/>
      <c r="E692" s="223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1:38" ht="12.75" customHeight="1" x14ac:dyDescent="0.3">
      <c r="A693" s="223"/>
      <c r="B693" s="153"/>
      <c r="C693" s="236"/>
      <c r="D693" s="223"/>
      <c r="E693" s="223"/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1:38" ht="12.75" customHeight="1" x14ac:dyDescent="0.3">
      <c r="A694" s="223"/>
      <c r="B694" s="153"/>
      <c r="C694" s="236"/>
      <c r="D694" s="223"/>
      <c r="E694" s="223"/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1:38" ht="12.75" customHeight="1" x14ac:dyDescent="0.3">
      <c r="A695" s="223"/>
      <c r="B695" s="153"/>
      <c r="C695" s="236"/>
      <c r="D695" s="223"/>
      <c r="E695" s="223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1:38" ht="12.75" customHeight="1" x14ac:dyDescent="0.3">
      <c r="A696" s="223"/>
      <c r="B696" s="153"/>
      <c r="C696" s="236"/>
      <c r="D696" s="223"/>
      <c r="E696" s="223"/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1:38" ht="12.75" customHeight="1" x14ac:dyDescent="0.3">
      <c r="A697" s="223"/>
      <c r="B697" s="153"/>
      <c r="C697" s="236"/>
      <c r="D697" s="223"/>
      <c r="E697" s="223"/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1:38" ht="12.75" customHeight="1" x14ac:dyDescent="0.3">
      <c r="A698" s="223"/>
      <c r="B698" s="153"/>
      <c r="C698" s="236"/>
      <c r="D698" s="223"/>
      <c r="E698" s="223"/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1:38" ht="12.75" customHeight="1" x14ac:dyDescent="0.3">
      <c r="A699" s="223"/>
      <c r="B699" s="153"/>
      <c r="C699" s="236"/>
      <c r="D699" s="223"/>
      <c r="E699" s="223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1:38" ht="12.75" customHeight="1" x14ac:dyDescent="0.3">
      <c r="A700" s="223"/>
      <c r="B700" s="153"/>
      <c r="C700" s="236"/>
      <c r="D700" s="223"/>
      <c r="E700" s="223"/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1:38" ht="12.75" customHeight="1" x14ac:dyDescent="0.3">
      <c r="A701" s="223"/>
      <c r="B701" s="153"/>
      <c r="C701" s="236"/>
      <c r="D701" s="223"/>
      <c r="E701" s="223"/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1:38" ht="12.75" customHeight="1" x14ac:dyDescent="0.3">
      <c r="A702" s="223"/>
      <c r="B702" s="153"/>
      <c r="C702" s="236"/>
      <c r="D702" s="223"/>
      <c r="E702" s="223"/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1:38" ht="12.75" customHeight="1" x14ac:dyDescent="0.3">
      <c r="A703" s="223"/>
      <c r="B703" s="153"/>
      <c r="C703" s="236"/>
      <c r="D703" s="223"/>
      <c r="E703" s="223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1:38" ht="12.75" customHeight="1" x14ac:dyDescent="0.3">
      <c r="A704" s="223"/>
      <c r="B704" s="153"/>
      <c r="C704" s="236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1:38" ht="12.75" customHeight="1" x14ac:dyDescent="0.3">
      <c r="A705" s="223"/>
      <c r="B705" s="153"/>
      <c r="C705" s="236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1:38" ht="12.75" customHeight="1" x14ac:dyDescent="0.3">
      <c r="A706" s="223"/>
      <c r="B706" s="153"/>
      <c r="C706" s="236"/>
      <c r="D706" s="223"/>
      <c r="E706" s="223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1:38" ht="12.75" customHeight="1" x14ac:dyDescent="0.3">
      <c r="A707" s="223"/>
      <c r="B707" s="153"/>
      <c r="C707" s="236"/>
      <c r="D707" s="223"/>
      <c r="E707" s="223"/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1:38" ht="12.75" customHeight="1" x14ac:dyDescent="0.3">
      <c r="A708" s="223"/>
      <c r="B708" s="153"/>
      <c r="C708" s="236"/>
      <c r="D708" s="223"/>
      <c r="E708" s="223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1:38" ht="12.75" customHeight="1" x14ac:dyDescent="0.3">
      <c r="A709" s="223"/>
      <c r="B709" s="153"/>
      <c r="C709" s="236"/>
      <c r="D709" s="223"/>
      <c r="E709" s="223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1:38" ht="12.75" customHeight="1" x14ac:dyDescent="0.3">
      <c r="A710" s="223"/>
      <c r="B710" s="153"/>
      <c r="C710" s="236"/>
      <c r="D710" s="223"/>
      <c r="E710" s="223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1:38" ht="12.75" customHeight="1" x14ac:dyDescent="0.3">
      <c r="A711" s="223"/>
      <c r="B711" s="153"/>
      <c r="C711" s="236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1:38" ht="12.75" customHeight="1" x14ac:dyDescent="0.3">
      <c r="A712" s="223"/>
      <c r="B712" s="153"/>
      <c r="C712" s="236"/>
      <c r="D712" s="223"/>
      <c r="E712" s="223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1:38" ht="12.75" customHeight="1" x14ac:dyDescent="0.3">
      <c r="A713" s="223"/>
      <c r="B713" s="153"/>
      <c r="C713" s="236"/>
      <c r="D713" s="223"/>
      <c r="E713" s="223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1:38" ht="12.75" customHeight="1" x14ac:dyDescent="0.3">
      <c r="A714" s="223"/>
      <c r="B714" s="153"/>
      <c r="C714" s="236"/>
      <c r="D714" s="223"/>
      <c r="E714" s="223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1:38" ht="12.75" customHeight="1" x14ac:dyDescent="0.3">
      <c r="A715" s="223"/>
      <c r="B715" s="153"/>
      <c r="C715" s="236"/>
      <c r="D715" s="223"/>
      <c r="E715" s="223"/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1:38" ht="12.75" customHeight="1" x14ac:dyDescent="0.3">
      <c r="A716" s="223"/>
      <c r="B716" s="153"/>
      <c r="C716" s="236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1:38" ht="12.75" customHeight="1" x14ac:dyDescent="0.3">
      <c r="A717" s="223"/>
      <c r="B717" s="153"/>
      <c r="C717" s="236"/>
      <c r="D717" s="223"/>
      <c r="E717" s="223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1:38" ht="12.75" customHeight="1" x14ac:dyDescent="0.3">
      <c r="A718" s="223"/>
      <c r="B718" s="153"/>
      <c r="C718" s="236"/>
      <c r="D718" s="223"/>
      <c r="E718" s="223"/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1:38" ht="12.75" customHeight="1" x14ac:dyDescent="0.3">
      <c r="A719" s="223"/>
      <c r="B719" s="153"/>
      <c r="C719" s="236"/>
      <c r="D719" s="223"/>
      <c r="E719" s="223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1:38" ht="12.75" customHeight="1" x14ac:dyDescent="0.3">
      <c r="A720" s="223"/>
      <c r="B720" s="153"/>
      <c r="C720" s="236"/>
      <c r="D720" s="223"/>
      <c r="E720" s="223"/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1:38" ht="12.75" customHeight="1" x14ac:dyDescent="0.3">
      <c r="A721" s="223"/>
      <c r="B721" s="153"/>
      <c r="C721" s="236"/>
      <c r="D721" s="223"/>
      <c r="E721" s="223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1:38" ht="12.75" customHeight="1" x14ac:dyDescent="0.3">
      <c r="A722" s="223"/>
      <c r="B722" s="153"/>
      <c r="C722" s="236"/>
      <c r="D722" s="223"/>
      <c r="E722" s="223"/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1:38" ht="12.75" customHeight="1" x14ac:dyDescent="0.3">
      <c r="A723" s="223"/>
      <c r="B723" s="153"/>
      <c r="C723" s="236"/>
      <c r="D723" s="223"/>
      <c r="E723" s="223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1:38" ht="12.75" customHeight="1" x14ac:dyDescent="0.3">
      <c r="A724" s="223"/>
      <c r="B724" s="153"/>
      <c r="C724" s="236"/>
      <c r="D724" s="223"/>
      <c r="E724" s="223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1:38" ht="12.75" customHeight="1" x14ac:dyDescent="0.3">
      <c r="A725" s="223"/>
      <c r="B725" s="153"/>
      <c r="C725" s="236"/>
      <c r="D725" s="223"/>
      <c r="E725" s="223"/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1:38" ht="12.75" customHeight="1" x14ac:dyDescent="0.3">
      <c r="A726" s="223"/>
      <c r="B726" s="153"/>
      <c r="C726" s="236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1:38" ht="12.75" customHeight="1" x14ac:dyDescent="0.3">
      <c r="A727" s="223"/>
      <c r="B727" s="153"/>
      <c r="C727" s="236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1:38" ht="12.75" customHeight="1" x14ac:dyDescent="0.3">
      <c r="A728" s="223"/>
      <c r="B728" s="153"/>
      <c r="C728" s="236"/>
      <c r="D728" s="223"/>
      <c r="E728" s="223"/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1:38" ht="12.75" customHeight="1" x14ac:dyDescent="0.3">
      <c r="A729" s="223"/>
      <c r="B729" s="153"/>
      <c r="C729" s="236"/>
      <c r="D729" s="223"/>
      <c r="E729" s="223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1:38" ht="12.75" customHeight="1" x14ac:dyDescent="0.3">
      <c r="A730" s="223"/>
      <c r="B730" s="153"/>
      <c r="C730" s="236"/>
      <c r="D730" s="223"/>
      <c r="E730" s="223"/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1:38" ht="12.75" customHeight="1" x14ac:dyDescent="0.3">
      <c r="A731" s="223"/>
      <c r="B731" s="153"/>
      <c r="C731" s="236"/>
      <c r="D731" s="223"/>
      <c r="E731" s="223"/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1:38" ht="12.75" customHeight="1" x14ac:dyDescent="0.3">
      <c r="A732" s="223"/>
      <c r="B732" s="153"/>
      <c r="C732" s="236"/>
      <c r="D732" s="223"/>
      <c r="E732" s="223"/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1:38" ht="12.75" customHeight="1" x14ac:dyDescent="0.3">
      <c r="A733" s="223"/>
      <c r="B733" s="153"/>
      <c r="C733" s="236"/>
      <c r="D733" s="223"/>
      <c r="E733" s="223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1:38" ht="12.75" customHeight="1" x14ac:dyDescent="0.3">
      <c r="A734" s="223"/>
      <c r="B734" s="153"/>
      <c r="C734" s="236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1:38" ht="12.75" customHeight="1" x14ac:dyDescent="0.3">
      <c r="A735" s="223"/>
      <c r="B735" s="153"/>
      <c r="C735" s="236"/>
      <c r="D735" s="223"/>
      <c r="E735" s="223"/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1:38" ht="12.75" customHeight="1" x14ac:dyDescent="0.3">
      <c r="A736" s="223"/>
      <c r="B736" s="153"/>
      <c r="C736" s="236"/>
      <c r="D736" s="223"/>
      <c r="E736" s="223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1:38" ht="12.75" customHeight="1" x14ac:dyDescent="0.3">
      <c r="A737" s="223"/>
      <c r="B737" s="153"/>
      <c r="C737" s="236"/>
      <c r="D737" s="223"/>
      <c r="E737" s="223"/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1:38" ht="12.75" customHeight="1" x14ac:dyDescent="0.3">
      <c r="A738" s="223"/>
      <c r="B738" s="153"/>
      <c r="C738" s="236"/>
      <c r="D738" s="223"/>
      <c r="E738" s="223"/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12.75" customHeight="1" x14ac:dyDescent="0.3">
      <c r="A739" s="223"/>
      <c r="B739" s="153"/>
      <c r="C739" s="236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ht="12.75" customHeight="1" x14ac:dyDescent="0.3">
      <c r="A740" s="223"/>
      <c r="B740" s="153"/>
      <c r="C740" s="236"/>
      <c r="D740" s="223"/>
      <c r="E740" s="223"/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1:38" ht="12.75" customHeight="1" x14ac:dyDescent="0.3">
      <c r="A741" s="223"/>
      <c r="B741" s="153"/>
      <c r="C741" s="236"/>
      <c r="D741" s="223"/>
      <c r="E741" s="223"/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1:38" ht="12.75" customHeight="1" x14ac:dyDescent="0.3">
      <c r="A742" s="223"/>
      <c r="B742" s="153"/>
      <c r="C742" s="236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1:38" ht="12.75" customHeight="1" x14ac:dyDescent="0.3">
      <c r="A743" s="223"/>
      <c r="B743" s="153"/>
      <c r="C743" s="236"/>
      <c r="D743" s="223"/>
      <c r="E743" s="223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1:38" ht="12.75" customHeight="1" x14ac:dyDescent="0.3">
      <c r="A744" s="223"/>
      <c r="B744" s="153"/>
      <c r="C744" s="236"/>
      <c r="D744" s="223"/>
      <c r="E744" s="223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1:38" ht="12.75" customHeight="1" x14ac:dyDescent="0.3">
      <c r="A745" s="223"/>
      <c r="B745" s="153"/>
      <c r="C745" s="236"/>
      <c r="D745" s="223"/>
      <c r="E745" s="223"/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1:38" ht="12.75" customHeight="1" x14ac:dyDescent="0.3">
      <c r="A746" s="223"/>
      <c r="B746" s="153"/>
      <c r="C746" s="236"/>
      <c r="D746" s="223"/>
      <c r="E746" s="223"/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1:38" ht="12.75" customHeight="1" x14ac:dyDescent="0.3">
      <c r="A747" s="223"/>
      <c r="B747" s="153"/>
      <c r="C747" s="236"/>
      <c r="D747" s="223"/>
      <c r="E747" s="223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1:38" ht="12.75" customHeight="1" x14ac:dyDescent="0.3">
      <c r="A748" s="223"/>
      <c r="B748" s="153"/>
      <c r="C748" s="236"/>
      <c r="D748" s="223"/>
      <c r="E748" s="223"/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1:38" ht="12.75" customHeight="1" x14ac:dyDescent="0.3">
      <c r="A749" s="223"/>
      <c r="B749" s="153"/>
      <c r="C749" s="236"/>
      <c r="D749" s="223"/>
      <c r="E749" s="223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1:38" ht="12.75" customHeight="1" x14ac:dyDescent="0.3">
      <c r="A750" s="223"/>
      <c r="B750" s="153"/>
      <c r="C750" s="236"/>
      <c r="D750" s="223"/>
      <c r="E750" s="223"/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1:38" ht="12.75" customHeight="1" x14ac:dyDescent="0.3">
      <c r="A751" s="223"/>
      <c r="B751" s="153"/>
      <c r="C751" s="236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1:38" ht="12.75" customHeight="1" x14ac:dyDescent="0.3">
      <c r="A752" s="223"/>
      <c r="B752" s="153"/>
      <c r="C752" s="236"/>
      <c r="D752" s="223"/>
      <c r="E752" s="223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1:38" ht="12.75" customHeight="1" x14ac:dyDescent="0.3">
      <c r="A753" s="223"/>
      <c r="B753" s="153"/>
      <c r="C753" s="236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1:38" ht="12.75" customHeight="1" x14ac:dyDescent="0.3">
      <c r="A754" s="223"/>
      <c r="B754" s="153"/>
      <c r="C754" s="236"/>
      <c r="D754" s="223"/>
      <c r="E754" s="223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1:38" ht="12.75" customHeight="1" x14ac:dyDescent="0.3">
      <c r="A755" s="223"/>
      <c r="B755" s="153"/>
      <c r="C755" s="236"/>
      <c r="D755" s="223"/>
      <c r="E755" s="223"/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1:38" ht="12.75" customHeight="1" x14ac:dyDescent="0.3">
      <c r="A756" s="223"/>
      <c r="B756" s="153"/>
      <c r="C756" s="236"/>
      <c r="D756" s="223"/>
      <c r="E756" s="223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1:38" ht="12.75" customHeight="1" x14ac:dyDescent="0.3">
      <c r="A757" s="223"/>
      <c r="B757" s="153"/>
      <c r="C757" s="236"/>
      <c r="D757" s="223"/>
      <c r="E757" s="223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1:38" ht="12.75" customHeight="1" x14ac:dyDescent="0.3">
      <c r="A758" s="223"/>
      <c r="B758" s="153"/>
      <c r="C758" s="236"/>
      <c r="D758" s="223"/>
      <c r="E758" s="223"/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1:38" ht="12.75" customHeight="1" x14ac:dyDescent="0.3">
      <c r="A759" s="223"/>
      <c r="B759" s="153"/>
      <c r="C759" s="236"/>
      <c r="D759" s="223"/>
      <c r="E759" s="223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1:38" ht="12.75" customHeight="1" x14ac:dyDescent="0.3">
      <c r="A760" s="223"/>
      <c r="B760" s="153"/>
      <c r="C760" s="236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1:38" ht="12.75" customHeight="1" x14ac:dyDescent="0.3">
      <c r="A761" s="223"/>
      <c r="B761" s="153"/>
      <c r="C761" s="236"/>
      <c r="D761" s="223"/>
      <c r="E761" s="223"/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1:38" ht="12.75" customHeight="1" x14ac:dyDescent="0.3">
      <c r="A762" s="223"/>
      <c r="B762" s="153"/>
      <c r="C762" s="236"/>
      <c r="D762" s="223"/>
      <c r="E762" s="223"/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1:38" ht="12.75" customHeight="1" x14ac:dyDescent="0.3">
      <c r="A763" s="223"/>
      <c r="B763" s="153"/>
      <c r="C763" s="236"/>
      <c r="D763" s="223"/>
      <c r="E763" s="223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1:38" ht="12.75" customHeight="1" x14ac:dyDescent="0.3">
      <c r="A764" s="223"/>
      <c r="B764" s="153"/>
      <c r="C764" s="236"/>
      <c r="D764" s="223"/>
      <c r="E764" s="223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1:38" ht="12.75" customHeight="1" x14ac:dyDescent="0.3">
      <c r="A765" s="223"/>
      <c r="B765" s="153"/>
      <c r="C765" s="236"/>
      <c r="D765" s="223"/>
      <c r="E765" s="223"/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1:38" ht="12.75" customHeight="1" x14ac:dyDescent="0.3">
      <c r="A766" s="223"/>
      <c r="B766" s="153"/>
      <c r="C766" s="236"/>
      <c r="D766" s="223"/>
      <c r="E766" s="223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1:38" ht="12.75" customHeight="1" x14ac:dyDescent="0.3">
      <c r="A767" s="223"/>
      <c r="B767" s="153"/>
      <c r="C767" s="236"/>
      <c r="D767" s="223"/>
      <c r="E767" s="223"/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1:38" ht="12.75" customHeight="1" x14ac:dyDescent="0.3">
      <c r="A768" s="223"/>
      <c r="B768" s="153"/>
      <c r="C768" s="236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1:38" ht="12.75" customHeight="1" x14ac:dyDescent="0.3">
      <c r="A769" s="223"/>
      <c r="B769" s="153"/>
      <c r="C769" s="236"/>
      <c r="D769" s="223"/>
      <c r="E769" s="223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1:38" ht="12.75" customHeight="1" x14ac:dyDescent="0.3">
      <c r="A770" s="223"/>
      <c r="B770" s="153"/>
      <c r="C770" s="236"/>
      <c r="D770" s="223"/>
      <c r="E770" s="223"/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1:38" ht="12.75" customHeight="1" x14ac:dyDescent="0.3">
      <c r="A771" s="223"/>
      <c r="B771" s="153"/>
      <c r="C771" s="236"/>
      <c r="D771" s="223"/>
      <c r="E771" s="223"/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1:38" ht="12.75" customHeight="1" x14ac:dyDescent="0.3">
      <c r="A772" s="223"/>
      <c r="B772" s="153"/>
      <c r="C772" s="236"/>
      <c r="D772" s="223"/>
      <c r="E772" s="223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1:38" ht="12.75" customHeight="1" x14ac:dyDescent="0.3">
      <c r="A773" s="223"/>
      <c r="B773" s="153"/>
      <c r="C773" s="236"/>
      <c r="D773" s="223"/>
      <c r="E773" s="223"/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1:38" ht="12.75" customHeight="1" x14ac:dyDescent="0.3">
      <c r="A774" s="223"/>
      <c r="B774" s="153"/>
      <c r="C774" s="236"/>
      <c r="D774" s="223"/>
      <c r="E774" s="223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1:38" ht="12.75" customHeight="1" x14ac:dyDescent="0.3">
      <c r="A775" s="223"/>
      <c r="B775" s="153"/>
      <c r="C775" s="236"/>
      <c r="D775" s="223"/>
      <c r="E775" s="223"/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1:38" ht="12.75" customHeight="1" x14ac:dyDescent="0.3">
      <c r="A776" s="223"/>
      <c r="B776" s="153"/>
      <c r="C776" s="236"/>
      <c r="D776" s="223"/>
      <c r="E776" s="223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1:38" ht="12.75" customHeight="1" x14ac:dyDescent="0.3">
      <c r="A777" s="223"/>
      <c r="B777" s="153"/>
      <c r="C777" s="236"/>
      <c r="D777" s="223"/>
      <c r="E777" s="223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1:38" ht="12.75" customHeight="1" x14ac:dyDescent="0.3">
      <c r="A778" s="223"/>
      <c r="B778" s="153"/>
      <c r="C778" s="236"/>
      <c r="D778" s="223"/>
      <c r="E778" s="223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1:38" ht="12.75" customHeight="1" x14ac:dyDescent="0.3">
      <c r="A779" s="223"/>
      <c r="B779" s="153"/>
      <c r="C779" s="236"/>
      <c r="D779" s="223"/>
      <c r="E779" s="223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1:38" ht="12.75" customHeight="1" x14ac:dyDescent="0.3">
      <c r="A780" s="223"/>
      <c r="B780" s="153"/>
      <c r="C780" s="236"/>
      <c r="D780" s="223"/>
      <c r="E780" s="223"/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1:38" ht="12.75" customHeight="1" x14ac:dyDescent="0.3">
      <c r="A781" s="223"/>
      <c r="B781" s="153"/>
      <c r="C781" s="236"/>
      <c r="D781" s="223"/>
      <c r="E781" s="223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1:38" ht="12.75" customHeight="1" x14ac:dyDescent="0.3">
      <c r="A782" s="223"/>
      <c r="B782" s="153"/>
      <c r="C782" s="236"/>
      <c r="D782" s="223"/>
      <c r="E782" s="223"/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1:38" ht="12.75" customHeight="1" x14ac:dyDescent="0.3">
      <c r="A783" s="223"/>
      <c r="B783" s="153"/>
      <c r="C783" s="236"/>
      <c r="D783" s="223"/>
      <c r="E783" s="223"/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1:38" ht="12.75" customHeight="1" x14ac:dyDescent="0.3">
      <c r="A784" s="223"/>
      <c r="B784" s="153"/>
      <c r="C784" s="236"/>
      <c r="D784" s="223"/>
      <c r="E784" s="223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1:38" ht="12.75" customHeight="1" x14ac:dyDescent="0.3">
      <c r="A785" s="223"/>
      <c r="B785" s="153"/>
      <c r="C785" s="236"/>
      <c r="D785" s="223"/>
      <c r="E785" s="223"/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1:38" ht="12.75" customHeight="1" x14ac:dyDescent="0.3">
      <c r="A786" s="223"/>
      <c r="B786" s="153"/>
      <c r="C786" s="236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1:38" ht="12.75" customHeight="1" x14ac:dyDescent="0.3">
      <c r="A787" s="223"/>
      <c r="B787" s="153"/>
      <c r="C787" s="236"/>
      <c r="D787" s="223"/>
      <c r="E787" s="223"/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1:38" ht="12.75" customHeight="1" x14ac:dyDescent="0.3">
      <c r="A788" s="223"/>
      <c r="B788" s="153"/>
      <c r="C788" s="236"/>
      <c r="D788" s="223"/>
      <c r="E788" s="223"/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1:38" ht="12.75" customHeight="1" x14ac:dyDescent="0.3">
      <c r="A789" s="223"/>
      <c r="B789" s="153"/>
      <c r="C789" s="236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1:38" ht="12.75" customHeight="1" x14ac:dyDescent="0.3">
      <c r="A790" s="223"/>
      <c r="B790" s="153"/>
      <c r="C790" s="236"/>
      <c r="D790" s="223"/>
      <c r="E790" s="223"/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1:38" ht="12.75" customHeight="1" x14ac:dyDescent="0.3">
      <c r="A791" s="223"/>
      <c r="B791" s="153"/>
      <c r="C791" s="236"/>
      <c r="D791" s="223"/>
      <c r="E791" s="223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1:38" ht="12.75" customHeight="1" x14ac:dyDescent="0.3">
      <c r="A792" s="223"/>
      <c r="B792" s="153"/>
      <c r="C792" s="236"/>
      <c r="D792" s="223"/>
      <c r="E792" s="223"/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1:38" ht="12.75" customHeight="1" x14ac:dyDescent="0.3">
      <c r="A793" s="223"/>
      <c r="B793" s="153"/>
      <c r="C793" s="236"/>
      <c r="D793" s="223"/>
      <c r="E793" s="223"/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1:38" ht="12.75" customHeight="1" x14ac:dyDescent="0.3">
      <c r="A794" s="223"/>
      <c r="B794" s="153"/>
      <c r="C794" s="236"/>
      <c r="D794" s="223"/>
      <c r="E794" s="223"/>
      <c r="F794" s="223"/>
      <c r="G794" s="223"/>
      <c r="H794" s="223"/>
      <c r="I794" s="223"/>
      <c r="J794" s="223"/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1:38" ht="12.75" customHeight="1" x14ac:dyDescent="0.3">
      <c r="A795" s="223"/>
      <c r="B795" s="153"/>
      <c r="C795" s="236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1:38" ht="12.75" customHeight="1" x14ac:dyDescent="0.3">
      <c r="A796" s="223"/>
      <c r="B796" s="153"/>
      <c r="C796" s="236"/>
      <c r="D796" s="223"/>
      <c r="E796" s="223"/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1:38" ht="12.75" customHeight="1" x14ac:dyDescent="0.3">
      <c r="A797" s="223"/>
      <c r="B797" s="153"/>
      <c r="C797" s="236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1:38" ht="12.75" customHeight="1" x14ac:dyDescent="0.3">
      <c r="A798" s="223"/>
      <c r="B798" s="153"/>
      <c r="C798" s="236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1:38" ht="12.75" customHeight="1" x14ac:dyDescent="0.3">
      <c r="A799" s="223"/>
      <c r="B799" s="153"/>
      <c r="C799" s="236"/>
      <c r="D799" s="223"/>
      <c r="E799" s="223"/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1:38" ht="12.75" customHeight="1" x14ac:dyDescent="0.3">
      <c r="A800" s="223"/>
      <c r="B800" s="153"/>
      <c r="C800" s="236"/>
      <c r="D800" s="223"/>
      <c r="E800" s="223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1:38" ht="12.75" customHeight="1" x14ac:dyDescent="0.3">
      <c r="A801" s="223"/>
      <c r="B801" s="153"/>
      <c r="C801" s="236"/>
      <c r="D801" s="223"/>
      <c r="E801" s="223"/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1:38" ht="12.75" customHeight="1" x14ac:dyDescent="0.3">
      <c r="A802" s="223"/>
      <c r="B802" s="153"/>
      <c r="C802" s="236"/>
      <c r="D802" s="223"/>
      <c r="E802" s="223"/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1:38" ht="12.75" customHeight="1" x14ac:dyDescent="0.3">
      <c r="A803" s="223"/>
      <c r="B803" s="153"/>
      <c r="C803" s="236"/>
      <c r="D803" s="223"/>
      <c r="E803" s="223"/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1:38" ht="12.75" customHeight="1" x14ac:dyDescent="0.3">
      <c r="A804" s="223"/>
      <c r="B804" s="153"/>
      <c r="C804" s="236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1:38" ht="12.75" customHeight="1" x14ac:dyDescent="0.3">
      <c r="A805" s="223"/>
      <c r="B805" s="153"/>
      <c r="C805" s="236"/>
      <c r="D805" s="223"/>
      <c r="E805" s="223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1:38" ht="12.75" customHeight="1" x14ac:dyDescent="0.3">
      <c r="A806" s="223"/>
      <c r="B806" s="153"/>
      <c r="C806" s="236"/>
      <c r="D806" s="223"/>
      <c r="E806" s="223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1:38" ht="12.75" customHeight="1" x14ac:dyDescent="0.3">
      <c r="A807" s="223"/>
      <c r="B807" s="153"/>
      <c r="C807" s="236"/>
      <c r="D807" s="223"/>
      <c r="E807" s="223"/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1:38" ht="12.75" customHeight="1" x14ac:dyDescent="0.3">
      <c r="A808" s="223"/>
      <c r="B808" s="153"/>
      <c r="C808" s="236"/>
      <c r="D808" s="223"/>
      <c r="E808" s="223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1:38" ht="12.75" customHeight="1" x14ac:dyDescent="0.3">
      <c r="A809" s="223"/>
      <c r="B809" s="153"/>
      <c r="C809" s="236"/>
      <c r="D809" s="223"/>
      <c r="E809" s="223"/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1:38" ht="12.75" customHeight="1" x14ac:dyDescent="0.3">
      <c r="A810" s="223"/>
      <c r="B810" s="153"/>
      <c r="C810" s="236"/>
      <c r="D810" s="223"/>
      <c r="E810" s="223"/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1:38" ht="12.75" customHeight="1" x14ac:dyDescent="0.3">
      <c r="A811" s="223"/>
      <c r="B811" s="153"/>
      <c r="C811" s="236"/>
      <c r="D811" s="223"/>
      <c r="E811" s="223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1:38" ht="12.75" customHeight="1" x14ac:dyDescent="0.3">
      <c r="A812" s="223"/>
      <c r="B812" s="153"/>
      <c r="C812" s="236"/>
      <c r="D812" s="223"/>
      <c r="E812" s="223"/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1:38" ht="12.75" customHeight="1" x14ac:dyDescent="0.3">
      <c r="A813" s="223"/>
      <c r="B813" s="153"/>
      <c r="C813" s="236"/>
      <c r="D813" s="223"/>
      <c r="E813" s="223"/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1:38" ht="12.75" customHeight="1" x14ac:dyDescent="0.3">
      <c r="A814" s="223"/>
      <c r="B814" s="153"/>
      <c r="C814" s="236"/>
      <c r="D814" s="223"/>
      <c r="E814" s="223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1:38" ht="12.75" customHeight="1" x14ac:dyDescent="0.3">
      <c r="A815" s="223"/>
      <c r="B815" s="153"/>
      <c r="C815" s="236"/>
      <c r="D815" s="223"/>
      <c r="E815" s="223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1:38" ht="12.75" customHeight="1" x14ac:dyDescent="0.3">
      <c r="A816" s="223"/>
      <c r="B816" s="153"/>
      <c r="C816" s="236"/>
      <c r="D816" s="223"/>
      <c r="E816" s="223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1:38" ht="12.75" customHeight="1" x14ac:dyDescent="0.3">
      <c r="A817" s="223"/>
      <c r="B817" s="153"/>
      <c r="C817" s="236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1:38" ht="12.75" customHeight="1" x14ac:dyDescent="0.3">
      <c r="A818" s="223"/>
      <c r="B818" s="153"/>
      <c r="C818" s="236"/>
      <c r="D818" s="223"/>
      <c r="E818" s="223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1:38" ht="12.75" customHeight="1" x14ac:dyDescent="0.3">
      <c r="A819" s="223"/>
      <c r="B819" s="153"/>
      <c r="C819" s="236"/>
      <c r="D819" s="223"/>
      <c r="E819" s="223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1:38" ht="12.75" customHeight="1" x14ac:dyDescent="0.3">
      <c r="A820" s="223"/>
      <c r="B820" s="153"/>
      <c r="C820" s="236"/>
      <c r="D820" s="223"/>
      <c r="E820" s="223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1:38" ht="12.75" customHeight="1" x14ac:dyDescent="0.3">
      <c r="A821" s="223"/>
      <c r="B821" s="153"/>
      <c r="C821" s="236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1:38" ht="12.75" customHeight="1" x14ac:dyDescent="0.3">
      <c r="A822" s="223"/>
      <c r="B822" s="153"/>
      <c r="C822" s="236"/>
      <c r="D822" s="223"/>
      <c r="E822" s="223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1:38" ht="12.75" customHeight="1" x14ac:dyDescent="0.3">
      <c r="A823" s="223"/>
      <c r="B823" s="153"/>
      <c r="C823" s="236"/>
      <c r="D823" s="223"/>
      <c r="E823" s="223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1:38" ht="12.75" customHeight="1" x14ac:dyDescent="0.3">
      <c r="A824" s="223"/>
      <c r="B824" s="153"/>
      <c r="C824" s="236"/>
      <c r="D824" s="223"/>
      <c r="E824" s="223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1:38" ht="12.75" customHeight="1" x14ac:dyDescent="0.3">
      <c r="A825" s="223"/>
      <c r="B825" s="153"/>
      <c r="C825" s="236"/>
      <c r="D825" s="223"/>
      <c r="E825" s="223"/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1:38" ht="12.75" customHeight="1" x14ac:dyDescent="0.3">
      <c r="A826" s="223"/>
      <c r="B826" s="153"/>
      <c r="C826" s="236"/>
      <c r="D826" s="223"/>
      <c r="E826" s="223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1:38" ht="12.75" customHeight="1" x14ac:dyDescent="0.3">
      <c r="A827" s="223"/>
      <c r="B827" s="153"/>
      <c r="C827" s="236"/>
      <c r="D827" s="223"/>
      <c r="E827" s="223"/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1:38" ht="12.75" customHeight="1" x14ac:dyDescent="0.3">
      <c r="A828" s="223"/>
      <c r="B828" s="153"/>
      <c r="C828" s="236"/>
      <c r="D828" s="223"/>
      <c r="E828" s="223"/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1:38" ht="12.75" customHeight="1" x14ac:dyDescent="0.3">
      <c r="A829" s="223"/>
      <c r="B829" s="153"/>
      <c r="C829" s="236"/>
      <c r="D829" s="223"/>
      <c r="E829" s="223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1:38" ht="12.75" customHeight="1" x14ac:dyDescent="0.3">
      <c r="A830" s="223"/>
      <c r="B830" s="153"/>
      <c r="C830" s="236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1:38" ht="12.75" customHeight="1" x14ac:dyDescent="0.3">
      <c r="A831" s="223"/>
      <c r="B831" s="153"/>
      <c r="C831" s="236"/>
      <c r="D831" s="223"/>
      <c r="E831" s="223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1:38" ht="12.75" customHeight="1" x14ac:dyDescent="0.3">
      <c r="A832" s="223"/>
      <c r="B832" s="153"/>
      <c r="C832" s="236"/>
      <c r="D832" s="223"/>
      <c r="E832" s="223"/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1:38" ht="12.75" customHeight="1" x14ac:dyDescent="0.3">
      <c r="A833" s="223"/>
      <c r="B833" s="153"/>
      <c r="C833" s="236"/>
      <c r="D833" s="223"/>
      <c r="E833" s="223"/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1:38" ht="12.75" customHeight="1" x14ac:dyDescent="0.3">
      <c r="A834" s="223"/>
      <c r="B834" s="153"/>
      <c r="C834" s="236"/>
      <c r="D834" s="223"/>
      <c r="E834" s="223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1:38" ht="12.75" customHeight="1" x14ac:dyDescent="0.3">
      <c r="A835" s="223"/>
      <c r="B835" s="153"/>
      <c r="C835" s="236"/>
      <c r="D835" s="223"/>
      <c r="E835" s="223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1:38" ht="12.75" customHeight="1" x14ac:dyDescent="0.3">
      <c r="A836" s="223"/>
      <c r="B836" s="153"/>
      <c r="C836" s="236"/>
      <c r="D836" s="223"/>
      <c r="E836" s="223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1:38" ht="12.75" customHeight="1" x14ac:dyDescent="0.3">
      <c r="A837" s="223"/>
      <c r="B837" s="153"/>
      <c r="C837" s="236"/>
      <c r="D837" s="223"/>
      <c r="E837" s="223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1:38" ht="12.75" customHeight="1" x14ac:dyDescent="0.3">
      <c r="A838" s="223"/>
      <c r="B838" s="153"/>
      <c r="C838" s="236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1:38" ht="12.75" customHeight="1" x14ac:dyDescent="0.3">
      <c r="A839" s="223"/>
      <c r="B839" s="153"/>
      <c r="C839" s="236"/>
      <c r="D839" s="223"/>
      <c r="E839" s="223"/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1:38" ht="12.75" customHeight="1" x14ac:dyDescent="0.3">
      <c r="A840" s="223"/>
      <c r="B840" s="153"/>
      <c r="C840" s="236"/>
      <c r="D840" s="223"/>
      <c r="E840" s="223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1:38" ht="12.75" customHeight="1" x14ac:dyDescent="0.3">
      <c r="A841" s="223"/>
      <c r="B841" s="153"/>
      <c r="C841" s="236"/>
      <c r="D841" s="223"/>
      <c r="E841" s="223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1:38" ht="12.75" customHeight="1" x14ac:dyDescent="0.3">
      <c r="A842" s="223"/>
      <c r="B842" s="153"/>
      <c r="C842" s="236"/>
      <c r="D842" s="223"/>
      <c r="E842" s="223"/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1:38" ht="12.75" customHeight="1" x14ac:dyDescent="0.3">
      <c r="A843" s="223"/>
      <c r="B843" s="153"/>
      <c r="C843" s="236"/>
      <c r="D843" s="223"/>
      <c r="E843" s="223"/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1:38" ht="12.75" customHeight="1" x14ac:dyDescent="0.3">
      <c r="A844" s="223"/>
      <c r="B844" s="153"/>
      <c r="C844" s="236"/>
      <c r="D844" s="223"/>
      <c r="E844" s="223"/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1:38" ht="12.75" customHeight="1" x14ac:dyDescent="0.3">
      <c r="A845" s="223"/>
      <c r="B845" s="153"/>
      <c r="C845" s="236"/>
      <c r="D845" s="223"/>
      <c r="E845" s="223"/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1:38" ht="12.75" customHeight="1" x14ac:dyDescent="0.3">
      <c r="A846" s="223"/>
      <c r="B846" s="153"/>
      <c r="C846" s="236"/>
      <c r="D846" s="223"/>
      <c r="E846" s="223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1:38" ht="12.75" customHeight="1" x14ac:dyDescent="0.3">
      <c r="A847" s="223"/>
      <c r="B847" s="153"/>
      <c r="C847" s="236"/>
      <c r="D847" s="223"/>
      <c r="E847" s="223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1:38" ht="12.75" customHeight="1" x14ac:dyDescent="0.3">
      <c r="A848" s="223"/>
      <c r="B848" s="153"/>
      <c r="C848" s="236"/>
      <c r="D848" s="223"/>
      <c r="E848" s="223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1:38" ht="12.75" customHeight="1" x14ac:dyDescent="0.3">
      <c r="A849" s="223"/>
      <c r="B849" s="153"/>
      <c r="C849" s="236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1:38" ht="12.75" customHeight="1" x14ac:dyDescent="0.3">
      <c r="A850" s="223"/>
      <c r="B850" s="153"/>
      <c r="C850" s="236"/>
      <c r="D850" s="223"/>
      <c r="E850" s="223"/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1:38" ht="12.75" customHeight="1" x14ac:dyDescent="0.3">
      <c r="A851" s="223"/>
      <c r="B851" s="153"/>
      <c r="C851" s="236"/>
      <c r="D851" s="223"/>
      <c r="E851" s="223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1:38" ht="12.75" customHeight="1" x14ac:dyDescent="0.3">
      <c r="A852" s="223"/>
      <c r="B852" s="153"/>
      <c r="C852" s="236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1:38" ht="12.75" customHeight="1" x14ac:dyDescent="0.3">
      <c r="A853" s="223"/>
      <c r="B853" s="153"/>
      <c r="C853" s="236"/>
      <c r="D853" s="223"/>
      <c r="E853" s="223"/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1:38" ht="12.75" customHeight="1" x14ac:dyDescent="0.3">
      <c r="A854" s="223"/>
      <c r="B854" s="153"/>
      <c r="C854" s="236"/>
      <c r="D854" s="223"/>
      <c r="E854" s="223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1:38" ht="12.75" customHeight="1" x14ac:dyDescent="0.3">
      <c r="A855" s="223"/>
      <c r="B855" s="153"/>
      <c r="C855" s="236"/>
      <c r="D855" s="223"/>
      <c r="E855" s="223"/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1:38" ht="12.75" customHeight="1" x14ac:dyDescent="0.3">
      <c r="A856" s="223"/>
      <c r="B856" s="153"/>
      <c r="C856" s="236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1:38" ht="12.75" customHeight="1" x14ac:dyDescent="0.3">
      <c r="A857" s="223"/>
      <c r="B857" s="153"/>
      <c r="C857" s="236"/>
      <c r="D857" s="223"/>
      <c r="E857" s="223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1:38" ht="12.75" customHeight="1" x14ac:dyDescent="0.3">
      <c r="A858" s="223"/>
      <c r="B858" s="153"/>
      <c r="C858" s="236"/>
      <c r="D858" s="223"/>
      <c r="E858" s="223"/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1:38" ht="12.75" customHeight="1" x14ac:dyDescent="0.3">
      <c r="A859" s="223"/>
      <c r="B859" s="153"/>
      <c r="C859" s="236"/>
      <c r="D859" s="223"/>
      <c r="E859" s="223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1:38" ht="12.75" customHeight="1" x14ac:dyDescent="0.3">
      <c r="A860" s="223"/>
      <c r="B860" s="153"/>
      <c r="C860" s="236"/>
      <c r="D860" s="223"/>
      <c r="E860" s="223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1:38" ht="12.75" customHeight="1" x14ac:dyDescent="0.3">
      <c r="A861" s="223"/>
      <c r="B861" s="153"/>
      <c r="C861" s="236"/>
      <c r="D861" s="223"/>
      <c r="E861" s="223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1:38" ht="12.75" customHeight="1" x14ac:dyDescent="0.3">
      <c r="A862" s="223"/>
      <c r="B862" s="153"/>
      <c r="C862" s="236"/>
      <c r="D862" s="223"/>
      <c r="E862" s="223"/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1:38" ht="12.75" customHeight="1" x14ac:dyDescent="0.3">
      <c r="A863" s="223"/>
      <c r="B863" s="153"/>
      <c r="C863" s="236"/>
      <c r="D863" s="223"/>
      <c r="E863" s="223"/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1:38" ht="12.75" customHeight="1" x14ac:dyDescent="0.3">
      <c r="A864" s="223"/>
      <c r="B864" s="153"/>
      <c r="C864" s="236"/>
      <c r="D864" s="223"/>
      <c r="E864" s="223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1:38" ht="12.75" customHeight="1" x14ac:dyDescent="0.3">
      <c r="A865" s="223"/>
      <c r="B865" s="153"/>
      <c r="C865" s="236"/>
      <c r="D865" s="223"/>
      <c r="E865" s="223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1:38" ht="12.75" customHeight="1" x14ac:dyDescent="0.3">
      <c r="A866" s="223"/>
      <c r="B866" s="153"/>
      <c r="C866" s="236"/>
      <c r="D866" s="223"/>
      <c r="E866" s="223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1:38" ht="12.75" customHeight="1" x14ac:dyDescent="0.3">
      <c r="A867" s="223"/>
      <c r="B867" s="153"/>
      <c r="C867" s="236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1:38" ht="12.75" customHeight="1" x14ac:dyDescent="0.3">
      <c r="A868" s="223"/>
      <c r="B868" s="153"/>
      <c r="C868" s="236"/>
      <c r="D868" s="223"/>
      <c r="E868" s="223"/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12.75" customHeight="1" x14ac:dyDescent="0.3">
      <c r="A869" s="223"/>
      <c r="B869" s="153"/>
      <c r="C869" s="236"/>
      <c r="D869" s="223"/>
      <c r="E869" s="223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ht="12.75" customHeight="1" x14ac:dyDescent="0.3">
      <c r="A870" s="223"/>
      <c r="B870" s="153"/>
      <c r="C870" s="236"/>
      <c r="D870" s="223"/>
      <c r="E870" s="223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1:38" ht="12.75" customHeight="1" x14ac:dyDescent="0.3">
      <c r="A871" s="223"/>
      <c r="B871" s="153"/>
      <c r="C871" s="236"/>
      <c r="D871" s="223"/>
      <c r="E871" s="223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1:38" ht="12.75" customHeight="1" x14ac:dyDescent="0.3">
      <c r="A872" s="223"/>
      <c r="B872" s="153"/>
      <c r="C872" s="236"/>
      <c r="D872" s="223"/>
      <c r="E872" s="223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1:38" ht="12.75" customHeight="1" x14ac:dyDescent="0.3">
      <c r="A873" s="223"/>
      <c r="B873" s="153"/>
      <c r="C873" s="236"/>
      <c r="D873" s="223"/>
      <c r="E873" s="223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1:38" ht="12.75" customHeight="1" x14ac:dyDescent="0.3">
      <c r="A874" s="223"/>
      <c r="B874" s="153"/>
      <c r="C874" s="236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1:38" ht="12.75" customHeight="1" x14ac:dyDescent="0.3">
      <c r="A875" s="223"/>
      <c r="B875" s="153"/>
      <c r="C875" s="236"/>
      <c r="D875" s="223"/>
      <c r="E875" s="223"/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1:38" ht="12.75" customHeight="1" x14ac:dyDescent="0.3">
      <c r="A876" s="223"/>
      <c r="B876" s="153"/>
      <c r="C876" s="236"/>
      <c r="D876" s="223"/>
      <c r="E876" s="223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1:38" ht="12.75" customHeight="1" x14ac:dyDescent="0.3">
      <c r="A877" s="223"/>
      <c r="B877" s="153"/>
      <c r="C877" s="236"/>
      <c r="D877" s="223"/>
      <c r="E877" s="223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1:38" ht="12.75" customHeight="1" x14ac:dyDescent="0.3">
      <c r="A878" s="223"/>
      <c r="B878" s="153"/>
      <c r="C878" s="236"/>
      <c r="D878" s="223"/>
      <c r="E878" s="223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1:38" ht="12.75" customHeight="1" x14ac:dyDescent="0.3">
      <c r="A879" s="223"/>
      <c r="B879" s="153"/>
      <c r="C879" s="236"/>
      <c r="D879" s="223"/>
      <c r="E879" s="223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1:38" ht="12.75" customHeight="1" x14ac:dyDescent="0.3">
      <c r="A880" s="223"/>
      <c r="B880" s="153"/>
      <c r="C880" s="236"/>
      <c r="D880" s="223"/>
      <c r="E880" s="223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1:38" ht="12.75" customHeight="1" x14ac:dyDescent="0.3">
      <c r="A881" s="223"/>
      <c r="B881" s="153"/>
      <c r="C881" s="236"/>
      <c r="D881" s="223"/>
      <c r="E881" s="223"/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1:38" ht="12.75" customHeight="1" x14ac:dyDescent="0.3">
      <c r="A882" s="223"/>
      <c r="B882" s="153"/>
      <c r="C882" s="236"/>
      <c r="D882" s="223"/>
      <c r="E882" s="223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1:38" ht="12.75" customHeight="1" x14ac:dyDescent="0.3">
      <c r="A883" s="223"/>
      <c r="B883" s="153"/>
      <c r="C883" s="236"/>
      <c r="D883" s="223"/>
      <c r="E883" s="223"/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1:38" ht="12.75" customHeight="1" x14ac:dyDescent="0.3">
      <c r="A884" s="223"/>
      <c r="B884" s="153"/>
      <c r="C884" s="236"/>
      <c r="D884" s="223"/>
      <c r="E884" s="223"/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1:38" ht="12.75" customHeight="1" x14ac:dyDescent="0.3">
      <c r="A885" s="223"/>
      <c r="B885" s="153"/>
      <c r="C885" s="236"/>
      <c r="D885" s="223"/>
      <c r="E885" s="223"/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1:38" ht="12.75" customHeight="1" x14ac:dyDescent="0.3">
      <c r="A886" s="223"/>
      <c r="B886" s="153"/>
      <c r="C886" s="236"/>
      <c r="D886" s="223"/>
      <c r="E886" s="223"/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1:38" ht="12.75" customHeight="1" x14ac:dyDescent="0.3">
      <c r="A887" s="223"/>
      <c r="B887" s="153"/>
      <c r="C887" s="236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1:38" ht="12.75" customHeight="1" x14ac:dyDescent="0.3">
      <c r="A888" s="223"/>
      <c r="B888" s="153"/>
      <c r="C888" s="236"/>
      <c r="D888" s="223"/>
      <c r="E888" s="223"/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1:38" ht="12.75" customHeight="1" x14ac:dyDescent="0.3">
      <c r="A889" s="223"/>
      <c r="B889" s="153"/>
      <c r="C889" s="236"/>
      <c r="D889" s="223"/>
      <c r="E889" s="223"/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1:38" ht="12.75" customHeight="1" x14ac:dyDescent="0.3">
      <c r="A890" s="223"/>
      <c r="B890" s="153"/>
      <c r="C890" s="236"/>
      <c r="D890" s="223"/>
      <c r="E890" s="223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1:38" ht="12.75" customHeight="1" x14ac:dyDescent="0.3">
      <c r="A891" s="223"/>
      <c r="B891" s="153"/>
      <c r="C891" s="236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1:38" ht="12.75" customHeight="1" x14ac:dyDescent="0.3">
      <c r="A892" s="223"/>
      <c r="B892" s="153"/>
      <c r="C892" s="236"/>
      <c r="D892" s="223"/>
      <c r="E892" s="223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1:38" ht="12.75" customHeight="1" x14ac:dyDescent="0.3">
      <c r="A893" s="223"/>
      <c r="B893" s="153"/>
      <c r="C893" s="236"/>
      <c r="D893" s="223"/>
      <c r="E893" s="223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1:38" ht="12.75" customHeight="1" x14ac:dyDescent="0.3">
      <c r="A894" s="223"/>
      <c r="B894" s="153"/>
      <c r="C894" s="236"/>
      <c r="D894" s="223"/>
      <c r="E894" s="223"/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1:38" ht="12.75" customHeight="1" x14ac:dyDescent="0.3">
      <c r="A895" s="223"/>
      <c r="B895" s="153"/>
      <c r="C895" s="236"/>
      <c r="D895" s="223"/>
      <c r="E895" s="223"/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1:38" ht="12.75" customHeight="1" x14ac:dyDescent="0.3">
      <c r="A896" s="223"/>
      <c r="B896" s="153"/>
      <c r="C896" s="236"/>
      <c r="D896" s="223"/>
      <c r="E896" s="223"/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1:38" ht="12.75" customHeight="1" x14ac:dyDescent="0.3">
      <c r="A897" s="223"/>
      <c r="B897" s="153"/>
      <c r="C897" s="236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1:38" ht="12.75" customHeight="1" x14ac:dyDescent="0.3">
      <c r="A898" s="223"/>
      <c r="B898" s="153"/>
      <c r="C898" s="236"/>
      <c r="D898" s="223"/>
      <c r="E898" s="223"/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1:38" ht="12.75" customHeight="1" x14ac:dyDescent="0.3">
      <c r="A899" s="223"/>
      <c r="B899" s="153"/>
      <c r="C899" s="236"/>
      <c r="D899" s="223"/>
      <c r="E899" s="223"/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1:38" ht="12.75" customHeight="1" x14ac:dyDescent="0.3">
      <c r="A900" s="223"/>
      <c r="B900" s="153"/>
      <c r="C900" s="236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1:38" ht="12.75" customHeight="1" x14ac:dyDescent="0.3">
      <c r="A901" s="223"/>
      <c r="B901" s="153"/>
      <c r="C901" s="236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1:38" ht="12.75" customHeight="1" x14ac:dyDescent="0.3">
      <c r="A902" s="223"/>
      <c r="B902" s="153"/>
      <c r="C902" s="236"/>
      <c r="D902" s="223"/>
      <c r="E902" s="223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1:38" ht="12.75" customHeight="1" x14ac:dyDescent="0.3">
      <c r="A903" s="223"/>
      <c r="B903" s="153"/>
      <c r="C903" s="236"/>
      <c r="D903" s="223"/>
      <c r="E903" s="223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1:38" ht="12.75" customHeight="1" x14ac:dyDescent="0.3">
      <c r="A904" s="223"/>
      <c r="B904" s="153"/>
      <c r="C904" s="236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1:38" ht="12.75" customHeight="1" x14ac:dyDescent="0.3">
      <c r="A905" s="223"/>
      <c r="B905" s="153"/>
      <c r="C905" s="236"/>
      <c r="D905" s="223"/>
      <c r="E905" s="223"/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1:38" ht="12.75" customHeight="1" x14ac:dyDescent="0.3">
      <c r="A906" s="223"/>
      <c r="B906" s="153"/>
      <c r="C906" s="236"/>
      <c r="D906" s="223"/>
      <c r="E906" s="223"/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1:38" ht="12.75" customHeight="1" x14ac:dyDescent="0.3">
      <c r="A907" s="223"/>
      <c r="B907" s="153"/>
      <c r="C907" s="236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1:38" ht="12.75" customHeight="1" x14ac:dyDescent="0.3">
      <c r="A908" s="223"/>
      <c r="B908" s="153"/>
      <c r="C908" s="236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1:38" ht="12.75" customHeight="1" x14ac:dyDescent="0.3">
      <c r="A909" s="223"/>
      <c r="B909" s="153"/>
      <c r="C909" s="236"/>
      <c r="D909" s="223"/>
      <c r="E909" s="223"/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1:38" ht="12.75" customHeight="1" x14ac:dyDescent="0.3">
      <c r="A910" s="223"/>
      <c r="B910" s="153"/>
      <c r="C910" s="236"/>
      <c r="D910" s="223"/>
      <c r="E910" s="223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1:38" ht="12.75" customHeight="1" x14ac:dyDescent="0.3">
      <c r="A911" s="223"/>
      <c r="B911" s="153"/>
      <c r="C911" s="236"/>
      <c r="D911" s="223"/>
      <c r="E911" s="223"/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1:38" ht="12.75" customHeight="1" x14ac:dyDescent="0.3">
      <c r="A912" s="223"/>
      <c r="B912" s="153"/>
      <c r="C912" s="236"/>
      <c r="D912" s="223"/>
      <c r="E912" s="223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1:38" ht="12.75" customHeight="1" x14ac:dyDescent="0.3">
      <c r="A913" s="223"/>
      <c r="B913" s="153"/>
      <c r="C913" s="236"/>
      <c r="D913" s="223"/>
      <c r="E913" s="223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1:38" ht="12.75" customHeight="1" x14ac:dyDescent="0.3">
      <c r="A914" s="223"/>
      <c r="B914" s="153"/>
      <c r="C914" s="236"/>
      <c r="D914" s="223"/>
      <c r="E914" s="223"/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1:38" ht="12.75" customHeight="1" x14ac:dyDescent="0.3">
      <c r="A915" s="223"/>
      <c r="B915" s="153"/>
      <c r="C915" s="236"/>
      <c r="D915" s="223"/>
      <c r="E915" s="223"/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1:38" ht="12.75" customHeight="1" x14ac:dyDescent="0.3">
      <c r="A916" s="223"/>
      <c r="B916" s="153"/>
      <c r="C916" s="236"/>
      <c r="D916" s="223"/>
      <c r="E916" s="223"/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1:38" ht="12.75" customHeight="1" x14ac:dyDescent="0.3">
      <c r="A917" s="223"/>
      <c r="B917" s="153"/>
      <c r="C917" s="236"/>
      <c r="D917" s="223"/>
      <c r="E917" s="223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1:38" ht="12.75" customHeight="1" x14ac:dyDescent="0.3">
      <c r="A918" s="223"/>
      <c r="B918" s="153"/>
      <c r="C918" s="236"/>
      <c r="D918" s="223"/>
      <c r="E918" s="223"/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1:38" ht="12.75" customHeight="1" x14ac:dyDescent="0.3">
      <c r="A919" s="223"/>
      <c r="B919" s="153"/>
      <c r="C919" s="236"/>
      <c r="D919" s="223"/>
      <c r="E919" s="223"/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1:38" ht="12.75" customHeight="1" x14ac:dyDescent="0.3">
      <c r="A920" s="223"/>
      <c r="B920" s="153"/>
      <c r="C920" s="236"/>
      <c r="D920" s="223"/>
      <c r="E920" s="223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1:38" ht="12.75" customHeight="1" x14ac:dyDescent="0.3">
      <c r="A921" s="223"/>
      <c r="B921" s="153"/>
      <c r="C921" s="236"/>
      <c r="D921" s="223"/>
      <c r="E921" s="223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1:38" ht="12.75" customHeight="1" x14ac:dyDescent="0.3">
      <c r="A922" s="223"/>
      <c r="B922" s="153"/>
      <c r="C922" s="236"/>
      <c r="D922" s="223"/>
      <c r="E922" s="223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1:38" ht="12.75" customHeight="1" x14ac:dyDescent="0.3">
      <c r="A923" s="223"/>
      <c r="B923" s="153"/>
      <c r="C923" s="236"/>
      <c r="D923" s="223"/>
      <c r="E923" s="223"/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1:38" ht="12.75" customHeight="1" x14ac:dyDescent="0.3">
      <c r="A924" s="223"/>
      <c r="B924" s="153"/>
      <c r="C924" s="236"/>
      <c r="D924" s="223"/>
      <c r="E924" s="223"/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1:38" ht="12.75" customHeight="1" x14ac:dyDescent="0.3">
      <c r="A925" s="223"/>
      <c r="B925" s="153"/>
      <c r="C925" s="236"/>
      <c r="D925" s="223"/>
      <c r="E925" s="223"/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1:38" ht="12.75" customHeight="1" x14ac:dyDescent="0.3">
      <c r="A926" s="223"/>
      <c r="B926" s="153"/>
      <c r="C926" s="236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1:38" ht="12.75" customHeight="1" x14ac:dyDescent="0.3">
      <c r="A927" s="223"/>
      <c r="B927" s="153"/>
      <c r="C927" s="236"/>
      <c r="D927" s="223"/>
      <c r="E927" s="223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1:38" ht="12.75" customHeight="1" x14ac:dyDescent="0.3">
      <c r="A928" s="223"/>
      <c r="B928" s="153"/>
      <c r="C928" s="236"/>
      <c r="D928" s="223"/>
      <c r="E928" s="223"/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1:38" ht="12.75" customHeight="1" x14ac:dyDescent="0.3">
      <c r="A929" s="223"/>
      <c r="B929" s="153"/>
      <c r="C929" s="236"/>
      <c r="D929" s="223"/>
      <c r="E929" s="223"/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1:38" ht="12.75" customHeight="1" x14ac:dyDescent="0.3">
      <c r="A930" s="223"/>
      <c r="B930" s="153"/>
      <c r="C930" s="236"/>
      <c r="D930" s="223"/>
      <c r="E930" s="223"/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1:38" ht="12.75" customHeight="1" x14ac:dyDescent="0.3">
      <c r="A931" s="223"/>
      <c r="B931" s="153"/>
      <c r="C931" s="236"/>
      <c r="D931" s="223"/>
      <c r="E931" s="223"/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1:38" ht="12.75" customHeight="1" x14ac:dyDescent="0.3">
      <c r="A932" s="223"/>
      <c r="B932" s="153"/>
      <c r="C932" s="236"/>
      <c r="D932" s="223"/>
      <c r="E932" s="223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1:38" ht="12.75" customHeight="1" x14ac:dyDescent="0.3">
      <c r="A933" s="223"/>
      <c r="B933" s="153"/>
      <c r="C933" s="236"/>
      <c r="D933" s="223"/>
      <c r="E933" s="223"/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1:38" ht="12.75" customHeight="1" x14ac:dyDescent="0.3">
      <c r="A934" s="223"/>
      <c r="B934" s="153"/>
      <c r="C934" s="236"/>
      <c r="D934" s="223"/>
      <c r="E934" s="223"/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1:38" ht="12.75" customHeight="1" x14ac:dyDescent="0.3">
      <c r="A935" s="223"/>
      <c r="B935" s="153"/>
      <c r="C935" s="236"/>
      <c r="D935" s="223"/>
      <c r="E935" s="223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1:38" ht="12.75" customHeight="1" x14ac:dyDescent="0.3">
      <c r="A936" s="223"/>
      <c r="B936" s="153"/>
      <c r="C936" s="236"/>
      <c r="D936" s="223"/>
      <c r="E936" s="223"/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1:38" ht="12.75" customHeight="1" x14ac:dyDescent="0.3">
      <c r="A937" s="223"/>
      <c r="B937" s="153"/>
      <c r="C937" s="236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1:38" ht="12.75" customHeight="1" x14ac:dyDescent="0.3">
      <c r="A938" s="223"/>
      <c r="B938" s="153"/>
      <c r="C938" s="236"/>
      <c r="D938" s="223"/>
      <c r="E938" s="223"/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1:38" ht="12.75" customHeight="1" x14ac:dyDescent="0.3">
      <c r="A939" s="223"/>
      <c r="B939" s="153"/>
      <c r="C939" s="236"/>
      <c r="D939" s="223"/>
      <c r="E939" s="223"/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1:38" ht="12.75" customHeight="1" x14ac:dyDescent="0.3">
      <c r="A940" s="223"/>
      <c r="B940" s="153"/>
      <c r="C940" s="236"/>
      <c r="D940" s="223"/>
      <c r="E940" s="223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1:38" ht="12.75" customHeight="1" x14ac:dyDescent="0.3">
      <c r="A941" s="223"/>
      <c r="B941" s="153"/>
      <c r="C941" s="236"/>
      <c r="D941" s="223"/>
      <c r="E941" s="223"/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1:38" ht="12.75" customHeight="1" x14ac:dyDescent="0.3">
      <c r="A942" s="223"/>
      <c r="B942" s="153"/>
      <c r="C942" s="236"/>
      <c r="D942" s="223"/>
      <c r="E942" s="223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1:38" ht="12.75" customHeight="1" x14ac:dyDescent="0.3">
      <c r="A943" s="223"/>
      <c r="B943" s="153"/>
      <c r="C943" s="236"/>
      <c r="D943" s="223"/>
      <c r="E943" s="223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1:38" ht="12.75" customHeight="1" x14ac:dyDescent="0.3">
      <c r="A944" s="223"/>
      <c r="B944" s="153"/>
      <c r="C944" s="236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1:38" ht="12.75" customHeight="1" x14ac:dyDescent="0.3">
      <c r="A945" s="223"/>
      <c r="B945" s="153"/>
      <c r="C945" s="236"/>
      <c r="D945" s="223"/>
      <c r="E945" s="223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1:38" ht="12.75" customHeight="1" x14ac:dyDescent="0.3">
      <c r="A946" s="223"/>
      <c r="B946" s="153"/>
      <c r="C946" s="236"/>
      <c r="D946" s="223"/>
      <c r="E946" s="223"/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1:38" ht="12.75" customHeight="1" x14ac:dyDescent="0.3">
      <c r="A947" s="223"/>
      <c r="B947" s="153"/>
      <c r="C947" s="236"/>
      <c r="D947" s="223"/>
      <c r="E947" s="223"/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1:38" ht="12.75" customHeight="1" x14ac:dyDescent="0.3">
      <c r="A948" s="223"/>
      <c r="B948" s="153"/>
      <c r="C948" s="236"/>
      <c r="D948" s="223"/>
      <c r="E948" s="223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1:38" ht="12.75" customHeight="1" x14ac:dyDescent="0.3">
      <c r="A949" s="223"/>
      <c r="B949" s="153"/>
      <c r="C949" s="236"/>
      <c r="D949" s="223"/>
      <c r="E949" s="223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1:38" ht="12.75" customHeight="1" x14ac:dyDescent="0.3">
      <c r="A950" s="223"/>
      <c r="B950" s="153"/>
      <c r="C950" s="236"/>
      <c r="D950" s="223"/>
      <c r="E950" s="223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1:38" ht="12.75" customHeight="1" x14ac:dyDescent="0.3">
      <c r="A951" s="223"/>
      <c r="B951" s="153"/>
      <c r="C951" s="236"/>
      <c r="D951" s="223"/>
      <c r="E951" s="223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1:38" ht="12.75" customHeight="1" x14ac:dyDescent="0.3">
      <c r="A952" s="223"/>
      <c r="B952" s="153"/>
      <c r="C952" s="236"/>
      <c r="D952" s="223"/>
      <c r="E952" s="223"/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1:38" ht="12.75" customHeight="1" x14ac:dyDescent="0.3">
      <c r="A953" s="223"/>
      <c r="B953" s="153"/>
      <c r="C953" s="236"/>
      <c r="D953" s="223"/>
      <c r="E953" s="223"/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1:38" ht="12.75" customHeight="1" x14ac:dyDescent="0.3">
      <c r="A954" s="223"/>
      <c r="B954" s="153"/>
      <c r="C954" s="236"/>
      <c r="D954" s="223"/>
      <c r="E954" s="223"/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1:38" ht="12.75" customHeight="1" x14ac:dyDescent="0.3">
      <c r="A955" s="223"/>
      <c r="B955" s="153"/>
      <c r="C955" s="236"/>
      <c r="D955" s="223"/>
      <c r="E955" s="223"/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1:38" ht="12.75" customHeight="1" x14ac:dyDescent="0.3">
      <c r="A956" s="223"/>
      <c r="B956" s="153"/>
      <c r="C956" s="236"/>
      <c r="D956" s="223"/>
      <c r="E956" s="223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1:38" ht="12.75" customHeight="1" x14ac:dyDescent="0.3">
      <c r="A957" s="223"/>
      <c r="B957" s="153"/>
      <c r="C957" s="236"/>
      <c r="D957" s="223"/>
      <c r="E957" s="223"/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1:38" ht="12.75" customHeight="1" x14ac:dyDescent="0.3">
      <c r="A958" s="223"/>
      <c r="B958" s="153"/>
      <c r="C958" s="236"/>
      <c r="D958" s="223"/>
      <c r="E958" s="223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1:38" ht="12.75" customHeight="1" x14ac:dyDescent="0.3">
      <c r="A959" s="223"/>
      <c r="B959" s="153"/>
      <c r="C959" s="236"/>
      <c r="D959" s="223"/>
      <c r="E959" s="223"/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1:38" ht="12.75" customHeight="1" x14ac:dyDescent="0.3">
      <c r="A960" s="223"/>
      <c r="B960" s="153"/>
      <c r="C960" s="236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1:38" ht="12.75" customHeight="1" x14ac:dyDescent="0.3">
      <c r="A961" s="223"/>
      <c r="B961" s="153"/>
      <c r="C961" s="236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1:38" ht="12.75" customHeight="1" x14ac:dyDescent="0.3">
      <c r="A962" s="223"/>
      <c r="B962" s="153"/>
      <c r="C962" s="236"/>
      <c r="D962" s="223"/>
      <c r="E962" s="223"/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1:38" ht="12.75" customHeight="1" x14ac:dyDescent="0.3">
      <c r="A963" s="223"/>
      <c r="B963" s="153"/>
      <c r="C963" s="236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1:38" ht="12.75" customHeight="1" x14ac:dyDescent="0.3">
      <c r="A964" s="223"/>
      <c r="B964" s="153"/>
      <c r="C964" s="236"/>
      <c r="D964" s="223"/>
      <c r="E964" s="223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1:38" ht="12.75" customHeight="1" x14ac:dyDescent="0.3">
      <c r="A965" s="223"/>
      <c r="B965" s="153"/>
      <c r="C965" s="236"/>
      <c r="D965" s="223"/>
      <c r="E965" s="223"/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1:38" ht="12.75" customHeight="1" x14ac:dyDescent="0.3">
      <c r="A966" s="223"/>
      <c r="B966" s="153"/>
      <c r="C966" s="236"/>
      <c r="D966" s="223"/>
      <c r="E966" s="223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1:38" ht="12.75" customHeight="1" x14ac:dyDescent="0.3">
      <c r="A967" s="223"/>
      <c r="B967" s="153"/>
      <c r="C967" s="236"/>
      <c r="D967" s="223"/>
      <c r="E967" s="223"/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1:38" ht="12.75" customHeight="1" x14ac:dyDescent="0.3">
      <c r="A968" s="223"/>
      <c r="B968" s="153"/>
      <c r="C968" s="236"/>
      <c r="D968" s="223"/>
      <c r="E968" s="223"/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1:38" ht="12.75" customHeight="1" x14ac:dyDescent="0.3">
      <c r="A969" s="223"/>
      <c r="B969" s="153"/>
      <c r="C969" s="236"/>
      <c r="D969" s="223"/>
      <c r="E969" s="223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1:38" ht="12.75" customHeight="1" x14ac:dyDescent="0.3">
      <c r="A970" s="223"/>
      <c r="B970" s="153"/>
      <c r="C970" s="236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1:38" ht="12.75" customHeight="1" x14ac:dyDescent="0.3">
      <c r="A971" s="223"/>
      <c r="B971" s="153"/>
      <c r="C971" s="236"/>
      <c r="D971" s="223"/>
      <c r="E971" s="223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1:38" ht="12.75" customHeight="1" x14ac:dyDescent="0.3">
      <c r="A972" s="223"/>
      <c r="B972" s="153"/>
      <c r="C972" s="236"/>
      <c r="D972" s="223"/>
      <c r="E972" s="223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1:38" ht="12.75" customHeight="1" x14ac:dyDescent="0.3">
      <c r="A973" s="223"/>
      <c r="B973" s="153"/>
      <c r="C973" s="236"/>
      <c r="D973" s="223"/>
      <c r="E973" s="223"/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1:38" ht="12.75" customHeight="1" x14ac:dyDescent="0.3">
      <c r="A974" s="223"/>
      <c r="B974" s="153"/>
      <c r="C974" s="236"/>
      <c r="D974" s="223"/>
      <c r="E974" s="223"/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1:38" ht="12.75" customHeight="1" x14ac:dyDescent="0.3">
      <c r="A975" s="223"/>
      <c r="B975" s="153"/>
      <c r="C975" s="236"/>
      <c r="D975" s="223"/>
      <c r="E975" s="223"/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1:38" ht="12.75" customHeight="1" x14ac:dyDescent="0.3">
      <c r="A976" s="223"/>
      <c r="B976" s="153"/>
      <c r="C976" s="236"/>
      <c r="D976" s="223"/>
      <c r="E976" s="223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1:38" ht="12.75" customHeight="1" x14ac:dyDescent="0.3">
      <c r="A977" s="223"/>
      <c r="B977" s="153"/>
      <c r="C977" s="236"/>
      <c r="D977" s="223"/>
      <c r="E977" s="223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1:38" ht="12.75" customHeight="1" x14ac:dyDescent="0.3">
      <c r="A978" s="223"/>
      <c r="B978" s="153"/>
      <c r="C978" s="236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1:38" ht="12.75" customHeight="1" x14ac:dyDescent="0.3">
      <c r="A979" s="223"/>
      <c r="B979" s="153"/>
      <c r="C979" s="236"/>
      <c r="D979" s="223"/>
      <c r="E979" s="223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1:38" ht="12.75" customHeight="1" x14ac:dyDescent="0.3">
      <c r="A980" s="223"/>
      <c r="B980" s="153"/>
      <c r="C980" s="236"/>
      <c r="D980" s="223"/>
      <c r="E980" s="223"/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1:38" ht="12.75" customHeight="1" x14ac:dyDescent="0.3">
      <c r="A981" s="223"/>
      <c r="B981" s="153"/>
      <c r="C981" s="236"/>
      <c r="D981" s="223"/>
      <c r="E981" s="223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1:38" ht="12.75" customHeight="1" x14ac:dyDescent="0.3">
      <c r="A982" s="223"/>
      <c r="B982" s="153"/>
      <c r="C982" s="236"/>
      <c r="D982" s="223"/>
      <c r="E982" s="223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1:38" ht="12.75" customHeight="1" x14ac:dyDescent="0.3">
      <c r="A983" s="223"/>
      <c r="B983" s="153"/>
      <c r="C983" s="236"/>
      <c r="D983" s="223"/>
      <c r="E983" s="223"/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1:38" ht="12.75" customHeight="1" x14ac:dyDescent="0.3">
      <c r="A984" s="223"/>
      <c r="B984" s="153"/>
      <c r="C984" s="236"/>
      <c r="D984" s="223"/>
      <c r="E984" s="223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1:38" ht="12.75" customHeight="1" x14ac:dyDescent="0.3">
      <c r="A985" s="223"/>
      <c r="B985" s="153"/>
      <c r="C985" s="236"/>
      <c r="D985" s="223"/>
      <c r="E985" s="223"/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1:38" ht="12.75" customHeight="1" x14ac:dyDescent="0.3">
      <c r="A986" s="223"/>
      <c r="B986" s="153"/>
      <c r="C986" s="236"/>
      <c r="D986" s="223"/>
      <c r="E986" s="223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1:38" ht="12.75" customHeight="1" x14ac:dyDescent="0.3">
      <c r="A987" s="223"/>
      <c r="B987" s="153"/>
      <c r="C987" s="236"/>
      <c r="D987" s="223"/>
      <c r="E987" s="223"/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1:38" ht="12.75" customHeight="1" x14ac:dyDescent="0.3">
      <c r="A988" s="223"/>
      <c r="B988" s="153"/>
      <c r="C988" s="236"/>
      <c r="D988" s="223"/>
      <c r="E988" s="223"/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1:38" ht="12.75" customHeight="1" x14ac:dyDescent="0.3">
      <c r="A989" s="223"/>
      <c r="B989" s="153"/>
      <c r="C989" s="236"/>
      <c r="D989" s="223"/>
      <c r="E989" s="223"/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1:38" ht="12.75" customHeight="1" x14ac:dyDescent="0.3">
      <c r="A990" s="223"/>
      <c r="B990" s="153"/>
      <c r="C990" s="236"/>
      <c r="D990" s="223"/>
      <c r="E990" s="223"/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1:38" ht="12.75" customHeight="1" x14ac:dyDescent="0.3">
      <c r="A991" s="223"/>
      <c r="B991" s="153"/>
      <c r="C991" s="236"/>
      <c r="D991" s="223"/>
      <c r="E991" s="223"/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1:38" ht="12.75" customHeight="1" x14ac:dyDescent="0.3">
      <c r="A992" s="223"/>
      <c r="B992" s="153"/>
      <c r="C992" s="236"/>
      <c r="D992" s="223"/>
      <c r="E992" s="223"/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1:38" ht="12.75" customHeight="1" x14ac:dyDescent="0.3">
      <c r="A993" s="223"/>
      <c r="B993" s="153"/>
      <c r="C993" s="236"/>
      <c r="D993" s="223"/>
      <c r="E993" s="223"/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1:38" ht="12.75" customHeight="1" x14ac:dyDescent="0.3">
      <c r="A994" s="223"/>
      <c r="B994" s="153"/>
      <c r="C994" s="236"/>
      <c r="D994" s="223"/>
      <c r="E994" s="223"/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1:38" ht="12.75" customHeight="1" x14ac:dyDescent="0.3">
      <c r="A995" s="223"/>
      <c r="B995" s="153"/>
      <c r="C995" s="236"/>
      <c r="D995" s="223"/>
      <c r="E995" s="223"/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1:38" ht="12.75" customHeight="1" x14ac:dyDescent="0.3">
      <c r="A996" s="223"/>
      <c r="B996" s="153"/>
      <c r="C996" s="236"/>
      <c r="D996" s="223"/>
      <c r="E996" s="223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1:38" ht="12.75" customHeight="1" x14ac:dyDescent="0.3">
      <c r="A997" s="223"/>
      <c r="B997" s="153"/>
      <c r="C997" s="236"/>
      <c r="D997" s="223"/>
      <c r="E997" s="223"/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1:38" ht="12.75" customHeight="1" x14ac:dyDescent="0.3">
      <c r="A998" s="223"/>
      <c r="B998" s="153"/>
      <c r="C998" s="236"/>
      <c r="D998" s="223"/>
      <c r="E998" s="223"/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1:38" ht="12.75" customHeight="1" x14ac:dyDescent="0.3">
      <c r="A999" s="223"/>
      <c r="B999" s="153"/>
      <c r="C999" s="236"/>
      <c r="D999" s="223"/>
      <c r="E999" s="223"/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1:38" ht="12.75" customHeight="1" x14ac:dyDescent="0.3">
      <c r="A1000" s="223"/>
      <c r="B1000" s="153"/>
      <c r="C1000" s="236"/>
      <c r="D1000" s="223"/>
      <c r="E1000" s="223"/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1:38" ht="12.75" customHeight="1" x14ac:dyDescent="0.3">
      <c r="A1001" s="223"/>
      <c r="B1001" s="153"/>
      <c r="C1001" s="236"/>
      <c r="D1001" s="223"/>
      <c r="E1001" s="223"/>
      <c r="F1001" s="223"/>
      <c r="G1001" s="223"/>
      <c r="H1001" s="223"/>
      <c r="I1001" s="223"/>
      <c r="J1001" s="223"/>
      <c r="K1001" s="223"/>
      <c r="L1001" s="223"/>
      <c r="M1001" s="223"/>
      <c r="N1001" s="223"/>
      <c r="O1001" s="223"/>
      <c r="P1001" s="223"/>
      <c r="Q1001" s="223"/>
      <c r="R1001" s="223"/>
      <c r="S1001" s="223"/>
      <c r="T1001" s="223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1:38" ht="12.75" customHeight="1" x14ac:dyDescent="0.3">
      <c r="A1002" s="223"/>
      <c r="B1002" s="153"/>
      <c r="C1002" s="236"/>
      <c r="D1002" s="223"/>
      <c r="E1002" s="223"/>
      <c r="F1002" s="223"/>
      <c r="G1002" s="223"/>
      <c r="H1002" s="223"/>
      <c r="I1002" s="223"/>
      <c r="J1002" s="223"/>
      <c r="K1002" s="223"/>
      <c r="L1002" s="223"/>
      <c r="M1002" s="223"/>
      <c r="N1002" s="223"/>
      <c r="O1002" s="223"/>
      <c r="P1002" s="223"/>
      <c r="Q1002" s="223"/>
      <c r="R1002" s="223"/>
      <c r="S1002" s="223"/>
      <c r="T1002" s="223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1:38" ht="12.75" customHeight="1" x14ac:dyDescent="0.3">
      <c r="A1003" s="223"/>
      <c r="B1003" s="153"/>
      <c r="C1003" s="236"/>
      <c r="D1003" s="223"/>
      <c r="E1003" s="223"/>
      <c r="F1003" s="223"/>
      <c r="G1003" s="223"/>
      <c r="H1003" s="223"/>
      <c r="I1003" s="223"/>
      <c r="J1003" s="223"/>
      <c r="K1003" s="223"/>
      <c r="L1003" s="223"/>
      <c r="M1003" s="223"/>
      <c r="N1003" s="223"/>
      <c r="O1003" s="223"/>
      <c r="P1003" s="223"/>
      <c r="Q1003" s="223"/>
      <c r="R1003" s="223"/>
      <c r="S1003" s="223"/>
      <c r="T1003" s="223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1:38" ht="12.75" customHeight="1" x14ac:dyDescent="0.3">
      <c r="A1004" s="223"/>
      <c r="B1004" s="153"/>
      <c r="C1004" s="236"/>
      <c r="D1004" s="223"/>
      <c r="E1004" s="223"/>
      <c r="F1004" s="223"/>
      <c r="G1004" s="223"/>
      <c r="H1004" s="223"/>
      <c r="I1004" s="223"/>
      <c r="J1004" s="223"/>
      <c r="K1004" s="223"/>
      <c r="L1004" s="223"/>
      <c r="M1004" s="223"/>
      <c r="N1004" s="223"/>
      <c r="O1004" s="223"/>
      <c r="P1004" s="223"/>
      <c r="Q1004" s="223"/>
      <c r="R1004" s="223"/>
      <c r="S1004" s="223"/>
      <c r="T1004" s="223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1:38" ht="12.75" customHeight="1" x14ac:dyDescent="0.3">
      <c r="A1005" s="223"/>
      <c r="B1005" s="153"/>
      <c r="C1005" s="236"/>
      <c r="D1005" s="223"/>
      <c r="E1005" s="223"/>
      <c r="F1005" s="223"/>
      <c r="G1005" s="223"/>
      <c r="H1005" s="223"/>
      <c r="I1005" s="223"/>
      <c r="J1005" s="223"/>
      <c r="K1005" s="223"/>
      <c r="L1005" s="223"/>
      <c r="M1005" s="223"/>
      <c r="N1005" s="223"/>
      <c r="O1005" s="223"/>
      <c r="P1005" s="223"/>
      <c r="Q1005" s="223"/>
      <c r="R1005" s="223"/>
      <c r="S1005" s="223"/>
      <c r="T1005" s="223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1:38" ht="12.75" customHeight="1" x14ac:dyDescent="0.3">
      <c r="A1006" s="223"/>
      <c r="B1006" s="153"/>
      <c r="C1006" s="236"/>
      <c r="D1006" s="223"/>
      <c r="E1006" s="223"/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3"/>
      <c r="Q1006" s="223"/>
      <c r="R1006" s="223"/>
      <c r="S1006" s="223"/>
      <c r="T1006" s="223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1:38" ht="12.75" customHeight="1" x14ac:dyDescent="0.3">
      <c r="A1007" s="223"/>
      <c r="B1007" s="153"/>
      <c r="C1007" s="236"/>
      <c r="D1007" s="223"/>
      <c r="E1007" s="223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1:38" ht="12.75" customHeight="1" x14ac:dyDescent="0.3">
      <c r="A1008" s="223"/>
      <c r="B1008" s="153"/>
      <c r="C1008" s="236"/>
      <c r="D1008" s="223"/>
      <c r="E1008" s="223"/>
      <c r="F1008" s="223"/>
      <c r="G1008" s="223"/>
      <c r="H1008" s="223"/>
      <c r="I1008" s="223"/>
      <c r="J1008" s="223"/>
      <c r="K1008" s="223"/>
      <c r="L1008" s="223"/>
      <c r="M1008" s="223"/>
      <c r="N1008" s="223"/>
      <c r="O1008" s="223"/>
      <c r="P1008" s="223"/>
      <c r="Q1008" s="223"/>
      <c r="R1008" s="223"/>
      <c r="S1008" s="223"/>
      <c r="T1008" s="223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1:38" ht="12.75" customHeight="1" x14ac:dyDescent="0.3">
      <c r="A1009" s="223"/>
      <c r="B1009" s="153"/>
      <c r="C1009" s="236"/>
      <c r="D1009" s="223"/>
      <c r="E1009" s="223"/>
      <c r="F1009" s="223"/>
      <c r="G1009" s="223"/>
      <c r="H1009" s="223"/>
      <c r="I1009" s="223"/>
      <c r="J1009" s="223"/>
      <c r="K1009" s="223"/>
      <c r="L1009" s="223"/>
      <c r="M1009" s="223"/>
      <c r="N1009" s="223"/>
      <c r="O1009" s="223"/>
      <c r="P1009" s="223"/>
      <c r="Q1009" s="223"/>
      <c r="R1009" s="223"/>
      <c r="S1009" s="223"/>
      <c r="T1009" s="223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1:38" ht="12.75" customHeight="1" x14ac:dyDescent="0.3">
      <c r="A1010" s="223"/>
      <c r="B1010" s="153"/>
      <c r="C1010" s="236"/>
      <c r="D1010" s="223"/>
      <c r="E1010" s="223"/>
      <c r="F1010" s="223"/>
      <c r="G1010" s="223"/>
      <c r="H1010" s="223"/>
      <c r="I1010" s="223"/>
      <c r="J1010" s="223"/>
      <c r="K1010" s="223"/>
      <c r="L1010" s="223"/>
      <c r="M1010" s="223"/>
      <c r="N1010" s="223"/>
      <c r="O1010" s="223"/>
      <c r="P1010" s="223"/>
      <c r="Q1010" s="223"/>
      <c r="R1010" s="223"/>
      <c r="S1010" s="223"/>
      <c r="T1010" s="223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1:38" ht="12.75" customHeight="1" x14ac:dyDescent="0.3">
      <c r="A1011" s="223"/>
      <c r="B1011" s="153"/>
      <c r="C1011" s="236"/>
      <c r="D1011" s="223"/>
      <c r="E1011" s="223"/>
      <c r="F1011" s="223"/>
      <c r="G1011" s="223"/>
      <c r="H1011" s="223"/>
      <c r="I1011" s="223"/>
      <c r="J1011" s="223"/>
      <c r="K1011" s="223"/>
      <c r="L1011" s="223"/>
      <c r="M1011" s="223"/>
      <c r="N1011" s="223"/>
      <c r="O1011" s="223"/>
      <c r="P1011" s="223"/>
      <c r="Q1011" s="223"/>
      <c r="R1011" s="223"/>
      <c r="S1011" s="223"/>
      <c r="T1011" s="223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1:38" ht="12.75" customHeight="1" x14ac:dyDescent="0.3">
      <c r="A1012" s="223"/>
      <c r="B1012" s="153"/>
      <c r="C1012" s="236"/>
      <c r="D1012" s="223"/>
      <c r="E1012" s="223"/>
      <c r="F1012" s="223"/>
      <c r="G1012" s="223"/>
      <c r="H1012" s="223"/>
      <c r="I1012" s="223"/>
      <c r="J1012" s="223"/>
      <c r="K1012" s="223"/>
      <c r="L1012" s="223"/>
      <c r="M1012" s="223"/>
      <c r="N1012" s="223"/>
      <c r="O1012" s="223"/>
      <c r="P1012" s="223"/>
      <c r="Q1012" s="223"/>
      <c r="R1012" s="223"/>
      <c r="S1012" s="223"/>
      <c r="T1012" s="223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1:38" ht="12.75" customHeight="1" x14ac:dyDescent="0.3">
      <c r="A1013" s="223"/>
      <c r="B1013" s="153"/>
      <c r="C1013" s="236"/>
      <c r="D1013" s="223"/>
      <c r="E1013" s="223"/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23"/>
      <c r="P1013" s="223"/>
      <c r="Q1013" s="223"/>
      <c r="R1013" s="223"/>
      <c r="S1013" s="223"/>
      <c r="T1013" s="223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1:38" ht="12.75" customHeight="1" x14ac:dyDescent="0.3">
      <c r="A1014" s="223"/>
      <c r="B1014" s="153"/>
      <c r="C1014" s="236"/>
      <c r="D1014" s="223"/>
      <c r="E1014" s="223"/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1:38" ht="12.75" customHeight="1" x14ac:dyDescent="0.3">
      <c r="A1015" s="223"/>
      <c r="B1015" s="153"/>
      <c r="C1015" s="236"/>
      <c r="D1015" s="223"/>
      <c r="E1015" s="223"/>
      <c r="F1015" s="223"/>
      <c r="G1015" s="223"/>
      <c r="H1015" s="223"/>
      <c r="I1015" s="223"/>
      <c r="J1015" s="223"/>
      <c r="K1015" s="223"/>
      <c r="L1015" s="223"/>
      <c r="M1015" s="223"/>
      <c r="N1015" s="223"/>
      <c r="O1015" s="223"/>
      <c r="P1015" s="223"/>
      <c r="Q1015" s="223"/>
      <c r="R1015" s="223"/>
      <c r="S1015" s="223"/>
      <c r="T1015" s="223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</sheetData>
  <mergeCells count="33">
    <mergeCell ref="A17:A21"/>
    <mergeCell ref="A22:A26"/>
    <mergeCell ref="O5:P5"/>
    <mergeCell ref="Q5:R5"/>
    <mergeCell ref="K5:L5"/>
    <mergeCell ref="M5:N5"/>
    <mergeCell ref="A5:A6"/>
    <mergeCell ref="B5:B6"/>
    <mergeCell ref="I5:J5"/>
    <mergeCell ref="B12:B16"/>
    <mergeCell ref="C5:C6"/>
    <mergeCell ref="A12:A16"/>
    <mergeCell ref="S5:T5"/>
    <mergeCell ref="A1:T1"/>
    <mergeCell ref="A2:T3"/>
    <mergeCell ref="A4:T4"/>
    <mergeCell ref="E5:F5"/>
    <mergeCell ref="A43:C43"/>
    <mergeCell ref="A46:C46"/>
    <mergeCell ref="G5:H5"/>
    <mergeCell ref="B17:B21"/>
    <mergeCell ref="A27:A31"/>
    <mergeCell ref="B27:B31"/>
    <mergeCell ref="A44:C44"/>
    <mergeCell ref="A45:C45"/>
    <mergeCell ref="A32:A36"/>
    <mergeCell ref="B32:B36"/>
    <mergeCell ref="D5:D6"/>
    <mergeCell ref="A37:A41"/>
    <mergeCell ref="B37:B41"/>
    <mergeCell ref="A7:A11"/>
    <mergeCell ref="B7:B11"/>
    <mergeCell ref="B22:B26"/>
  </mergeCells>
  <printOptions horizontalCentered="1"/>
  <pageMargins left="0.23622047244094491" right="0.23622047244094491" top="1.1811023622047245" bottom="0.98425196850393704" header="0.11811023622047245" footer="0.11811023622047245"/>
  <pageSetup paperSize="9" scale="43" orientation="landscape" r:id="rId1"/>
  <headerFooter>
    <oddHeader>&amp;C&amp;G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5006-F51F-40F3-B78B-5975ACDADB52}">
  <sheetPr>
    <tabColor rgb="FF00B050"/>
  </sheetPr>
  <dimension ref="A1:N68"/>
  <sheetViews>
    <sheetView view="pageBreakPreview" zoomScale="115" zoomScaleNormal="100" zoomScaleSheetLayoutView="115" workbookViewId="0">
      <selection activeCell="D5" sqref="D5"/>
    </sheetView>
  </sheetViews>
  <sheetFormatPr defaultColWidth="8.6640625" defaultRowHeight="13.2" x14ac:dyDescent="0.3"/>
  <cols>
    <col min="1" max="1" width="19.88671875" style="34" customWidth="1"/>
    <col min="2" max="11" width="13.33203125" style="37" customWidth="1"/>
    <col min="12" max="12" width="2.109375" style="34" customWidth="1"/>
    <col min="13" max="13" width="11.5546875" style="34" bestFit="1" customWidth="1"/>
    <col min="14" max="256" width="8.6640625" style="34"/>
    <col min="257" max="257" width="26.6640625" style="34" customWidth="1"/>
    <col min="258" max="258" width="10.44140625" style="34" customWidth="1"/>
    <col min="259" max="259" width="9.33203125" style="34" customWidth="1"/>
    <col min="260" max="260" width="11" style="34" customWidth="1"/>
    <col min="261" max="261" width="10.44140625" style="34" customWidth="1"/>
    <col min="262" max="265" width="9.33203125" style="34" customWidth="1"/>
    <col min="266" max="267" width="10.44140625" style="34" customWidth="1"/>
    <col min="268" max="268" width="2.109375" style="34" customWidth="1"/>
    <col min="269" max="512" width="8.6640625" style="34"/>
    <col min="513" max="513" width="26.6640625" style="34" customWidth="1"/>
    <col min="514" max="514" width="10.44140625" style="34" customWidth="1"/>
    <col min="515" max="515" width="9.33203125" style="34" customWidth="1"/>
    <col min="516" max="516" width="11" style="34" customWidth="1"/>
    <col min="517" max="517" width="10.44140625" style="34" customWidth="1"/>
    <col min="518" max="521" width="9.33203125" style="34" customWidth="1"/>
    <col min="522" max="523" width="10.44140625" style="34" customWidth="1"/>
    <col min="524" max="524" width="2.109375" style="34" customWidth="1"/>
    <col min="525" max="768" width="8.6640625" style="34"/>
    <col min="769" max="769" width="26.6640625" style="34" customWidth="1"/>
    <col min="770" max="770" width="10.44140625" style="34" customWidth="1"/>
    <col min="771" max="771" width="9.33203125" style="34" customWidth="1"/>
    <col min="772" max="772" width="11" style="34" customWidth="1"/>
    <col min="773" max="773" width="10.44140625" style="34" customWidth="1"/>
    <col min="774" max="777" width="9.33203125" style="34" customWidth="1"/>
    <col min="778" max="779" width="10.44140625" style="34" customWidth="1"/>
    <col min="780" max="780" width="2.109375" style="34" customWidth="1"/>
    <col min="781" max="1024" width="8.6640625" style="34"/>
    <col min="1025" max="1025" width="26.6640625" style="34" customWidth="1"/>
    <col min="1026" max="1026" width="10.44140625" style="34" customWidth="1"/>
    <col min="1027" max="1027" width="9.33203125" style="34" customWidth="1"/>
    <col min="1028" max="1028" width="11" style="34" customWidth="1"/>
    <col min="1029" max="1029" width="10.44140625" style="34" customWidth="1"/>
    <col min="1030" max="1033" width="9.33203125" style="34" customWidth="1"/>
    <col min="1034" max="1035" width="10.44140625" style="34" customWidth="1"/>
    <col min="1036" max="1036" width="2.109375" style="34" customWidth="1"/>
    <col min="1037" max="1280" width="8.6640625" style="34"/>
    <col min="1281" max="1281" width="26.6640625" style="34" customWidth="1"/>
    <col min="1282" max="1282" width="10.44140625" style="34" customWidth="1"/>
    <col min="1283" max="1283" width="9.33203125" style="34" customWidth="1"/>
    <col min="1284" max="1284" width="11" style="34" customWidth="1"/>
    <col min="1285" max="1285" width="10.44140625" style="34" customWidth="1"/>
    <col min="1286" max="1289" width="9.33203125" style="34" customWidth="1"/>
    <col min="1290" max="1291" width="10.44140625" style="34" customWidth="1"/>
    <col min="1292" max="1292" width="2.109375" style="34" customWidth="1"/>
    <col min="1293" max="1536" width="8.6640625" style="34"/>
    <col min="1537" max="1537" width="26.6640625" style="34" customWidth="1"/>
    <col min="1538" max="1538" width="10.44140625" style="34" customWidth="1"/>
    <col min="1539" max="1539" width="9.33203125" style="34" customWidth="1"/>
    <col min="1540" max="1540" width="11" style="34" customWidth="1"/>
    <col min="1541" max="1541" width="10.44140625" style="34" customWidth="1"/>
    <col min="1542" max="1545" width="9.33203125" style="34" customWidth="1"/>
    <col min="1546" max="1547" width="10.44140625" style="34" customWidth="1"/>
    <col min="1548" max="1548" width="2.109375" style="34" customWidth="1"/>
    <col min="1549" max="1792" width="8.6640625" style="34"/>
    <col min="1793" max="1793" width="26.6640625" style="34" customWidth="1"/>
    <col min="1794" max="1794" width="10.44140625" style="34" customWidth="1"/>
    <col min="1795" max="1795" width="9.33203125" style="34" customWidth="1"/>
    <col min="1796" max="1796" width="11" style="34" customWidth="1"/>
    <col min="1797" max="1797" width="10.44140625" style="34" customWidth="1"/>
    <col min="1798" max="1801" width="9.33203125" style="34" customWidth="1"/>
    <col min="1802" max="1803" width="10.44140625" style="34" customWidth="1"/>
    <col min="1804" max="1804" width="2.109375" style="34" customWidth="1"/>
    <col min="1805" max="2048" width="8.6640625" style="34"/>
    <col min="2049" max="2049" width="26.6640625" style="34" customWidth="1"/>
    <col min="2050" max="2050" width="10.44140625" style="34" customWidth="1"/>
    <col min="2051" max="2051" width="9.33203125" style="34" customWidth="1"/>
    <col min="2052" max="2052" width="11" style="34" customWidth="1"/>
    <col min="2053" max="2053" width="10.44140625" style="34" customWidth="1"/>
    <col min="2054" max="2057" width="9.33203125" style="34" customWidth="1"/>
    <col min="2058" max="2059" width="10.44140625" style="34" customWidth="1"/>
    <col min="2060" max="2060" width="2.109375" style="34" customWidth="1"/>
    <col min="2061" max="2304" width="8.6640625" style="34"/>
    <col min="2305" max="2305" width="26.6640625" style="34" customWidth="1"/>
    <col min="2306" max="2306" width="10.44140625" style="34" customWidth="1"/>
    <col min="2307" max="2307" width="9.33203125" style="34" customWidth="1"/>
    <col min="2308" max="2308" width="11" style="34" customWidth="1"/>
    <col min="2309" max="2309" width="10.44140625" style="34" customWidth="1"/>
    <col min="2310" max="2313" width="9.33203125" style="34" customWidth="1"/>
    <col min="2314" max="2315" width="10.44140625" style="34" customWidth="1"/>
    <col min="2316" max="2316" width="2.109375" style="34" customWidth="1"/>
    <col min="2317" max="2560" width="8.6640625" style="34"/>
    <col min="2561" max="2561" width="26.6640625" style="34" customWidth="1"/>
    <col min="2562" max="2562" width="10.44140625" style="34" customWidth="1"/>
    <col min="2563" max="2563" width="9.33203125" style="34" customWidth="1"/>
    <col min="2564" max="2564" width="11" style="34" customWidth="1"/>
    <col min="2565" max="2565" width="10.44140625" style="34" customWidth="1"/>
    <col min="2566" max="2569" width="9.33203125" style="34" customWidth="1"/>
    <col min="2570" max="2571" width="10.44140625" style="34" customWidth="1"/>
    <col min="2572" max="2572" width="2.109375" style="34" customWidth="1"/>
    <col min="2573" max="2816" width="8.6640625" style="34"/>
    <col min="2817" max="2817" width="26.6640625" style="34" customWidth="1"/>
    <col min="2818" max="2818" width="10.44140625" style="34" customWidth="1"/>
    <col min="2819" max="2819" width="9.33203125" style="34" customWidth="1"/>
    <col min="2820" max="2820" width="11" style="34" customWidth="1"/>
    <col min="2821" max="2821" width="10.44140625" style="34" customWidth="1"/>
    <col min="2822" max="2825" width="9.33203125" style="34" customWidth="1"/>
    <col min="2826" max="2827" width="10.44140625" style="34" customWidth="1"/>
    <col min="2828" max="2828" width="2.109375" style="34" customWidth="1"/>
    <col min="2829" max="3072" width="8.6640625" style="34"/>
    <col min="3073" max="3073" width="26.6640625" style="34" customWidth="1"/>
    <col min="3074" max="3074" width="10.44140625" style="34" customWidth="1"/>
    <col min="3075" max="3075" width="9.33203125" style="34" customWidth="1"/>
    <col min="3076" max="3076" width="11" style="34" customWidth="1"/>
    <col min="3077" max="3077" width="10.44140625" style="34" customWidth="1"/>
    <col min="3078" max="3081" width="9.33203125" style="34" customWidth="1"/>
    <col min="3082" max="3083" width="10.44140625" style="34" customWidth="1"/>
    <col min="3084" max="3084" width="2.109375" style="34" customWidth="1"/>
    <col min="3085" max="3328" width="8.6640625" style="34"/>
    <col min="3329" max="3329" width="26.6640625" style="34" customWidth="1"/>
    <col min="3330" max="3330" width="10.44140625" style="34" customWidth="1"/>
    <col min="3331" max="3331" width="9.33203125" style="34" customWidth="1"/>
    <col min="3332" max="3332" width="11" style="34" customWidth="1"/>
    <col min="3333" max="3333" width="10.44140625" style="34" customWidth="1"/>
    <col min="3334" max="3337" width="9.33203125" style="34" customWidth="1"/>
    <col min="3338" max="3339" width="10.44140625" style="34" customWidth="1"/>
    <col min="3340" max="3340" width="2.109375" style="34" customWidth="1"/>
    <col min="3341" max="3584" width="8.6640625" style="34"/>
    <col min="3585" max="3585" width="26.6640625" style="34" customWidth="1"/>
    <col min="3586" max="3586" width="10.44140625" style="34" customWidth="1"/>
    <col min="3587" max="3587" width="9.33203125" style="34" customWidth="1"/>
    <col min="3588" max="3588" width="11" style="34" customWidth="1"/>
    <col min="3589" max="3589" width="10.44140625" style="34" customWidth="1"/>
    <col min="3590" max="3593" width="9.33203125" style="34" customWidth="1"/>
    <col min="3594" max="3595" width="10.44140625" style="34" customWidth="1"/>
    <col min="3596" max="3596" width="2.109375" style="34" customWidth="1"/>
    <col min="3597" max="3840" width="8.6640625" style="34"/>
    <col min="3841" max="3841" width="26.6640625" style="34" customWidth="1"/>
    <col min="3842" max="3842" width="10.44140625" style="34" customWidth="1"/>
    <col min="3843" max="3843" width="9.33203125" style="34" customWidth="1"/>
    <col min="3844" max="3844" width="11" style="34" customWidth="1"/>
    <col min="3845" max="3845" width="10.44140625" style="34" customWidth="1"/>
    <col min="3846" max="3849" width="9.33203125" style="34" customWidth="1"/>
    <col min="3850" max="3851" width="10.44140625" style="34" customWidth="1"/>
    <col min="3852" max="3852" width="2.109375" style="34" customWidth="1"/>
    <col min="3853" max="4096" width="8.6640625" style="34"/>
    <col min="4097" max="4097" width="26.6640625" style="34" customWidth="1"/>
    <col min="4098" max="4098" width="10.44140625" style="34" customWidth="1"/>
    <col min="4099" max="4099" width="9.33203125" style="34" customWidth="1"/>
    <col min="4100" max="4100" width="11" style="34" customWidth="1"/>
    <col min="4101" max="4101" width="10.44140625" style="34" customWidth="1"/>
    <col min="4102" max="4105" width="9.33203125" style="34" customWidth="1"/>
    <col min="4106" max="4107" width="10.44140625" style="34" customWidth="1"/>
    <col min="4108" max="4108" width="2.109375" style="34" customWidth="1"/>
    <col min="4109" max="4352" width="8.6640625" style="34"/>
    <col min="4353" max="4353" width="26.6640625" style="34" customWidth="1"/>
    <col min="4354" max="4354" width="10.44140625" style="34" customWidth="1"/>
    <col min="4355" max="4355" width="9.33203125" style="34" customWidth="1"/>
    <col min="4356" max="4356" width="11" style="34" customWidth="1"/>
    <col min="4357" max="4357" width="10.44140625" style="34" customWidth="1"/>
    <col min="4358" max="4361" width="9.33203125" style="34" customWidth="1"/>
    <col min="4362" max="4363" width="10.44140625" style="34" customWidth="1"/>
    <col min="4364" max="4364" width="2.109375" style="34" customWidth="1"/>
    <col min="4365" max="4608" width="8.6640625" style="34"/>
    <col min="4609" max="4609" width="26.6640625" style="34" customWidth="1"/>
    <col min="4610" max="4610" width="10.44140625" style="34" customWidth="1"/>
    <col min="4611" max="4611" width="9.33203125" style="34" customWidth="1"/>
    <col min="4612" max="4612" width="11" style="34" customWidth="1"/>
    <col min="4613" max="4613" width="10.44140625" style="34" customWidth="1"/>
    <col min="4614" max="4617" width="9.33203125" style="34" customWidth="1"/>
    <col min="4618" max="4619" width="10.44140625" style="34" customWidth="1"/>
    <col min="4620" max="4620" width="2.109375" style="34" customWidth="1"/>
    <col min="4621" max="4864" width="8.6640625" style="34"/>
    <col min="4865" max="4865" width="26.6640625" style="34" customWidth="1"/>
    <col min="4866" max="4866" width="10.44140625" style="34" customWidth="1"/>
    <col min="4867" max="4867" width="9.33203125" style="34" customWidth="1"/>
    <col min="4868" max="4868" width="11" style="34" customWidth="1"/>
    <col min="4869" max="4869" width="10.44140625" style="34" customWidth="1"/>
    <col min="4870" max="4873" width="9.33203125" style="34" customWidth="1"/>
    <col min="4874" max="4875" width="10.44140625" style="34" customWidth="1"/>
    <col min="4876" max="4876" width="2.109375" style="34" customWidth="1"/>
    <col min="4877" max="5120" width="8.6640625" style="34"/>
    <col min="5121" max="5121" width="26.6640625" style="34" customWidth="1"/>
    <col min="5122" max="5122" width="10.44140625" style="34" customWidth="1"/>
    <col min="5123" max="5123" width="9.33203125" style="34" customWidth="1"/>
    <col min="5124" max="5124" width="11" style="34" customWidth="1"/>
    <col min="5125" max="5125" width="10.44140625" style="34" customWidth="1"/>
    <col min="5126" max="5129" width="9.33203125" style="34" customWidth="1"/>
    <col min="5130" max="5131" width="10.44140625" style="34" customWidth="1"/>
    <col min="5132" max="5132" width="2.109375" style="34" customWidth="1"/>
    <col min="5133" max="5376" width="8.6640625" style="34"/>
    <col min="5377" max="5377" width="26.6640625" style="34" customWidth="1"/>
    <col min="5378" max="5378" width="10.44140625" style="34" customWidth="1"/>
    <col min="5379" max="5379" width="9.33203125" style="34" customWidth="1"/>
    <col min="5380" max="5380" width="11" style="34" customWidth="1"/>
    <col min="5381" max="5381" width="10.44140625" style="34" customWidth="1"/>
    <col min="5382" max="5385" width="9.33203125" style="34" customWidth="1"/>
    <col min="5386" max="5387" width="10.44140625" style="34" customWidth="1"/>
    <col min="5388" max="5388" width="2.109375" style="34" customWidth="1"/>
    <col min="5389" max="5632" width="8.6640625" style="34"/>
    <col min="5633" max="5633" width="26.6640625" style="34" customWidth="1"/>
    <col min="5634" max="5634" width="10.44140625" style="34" customWidth="1"/>
    <col min="5635" max="5635" width="9.33203125" style="34" customWidth="1"/>
    <col min="5636" max="5636" width="11" style="34" customWidth="1"/>
    <col min="5637" max="5637" width="10.44140625" style="34" customWidth="1"/>
    <col min="5638" max="5641" width="9.33203125" style="34" customWidth="1"/>
    <col min="5642" max="5643" width="10.44140625" style="34" customWidth="1"/>
    <col min="5644" max="5644" width="2.109375" style="34" customWidth="1"/>
    <col min="5645" max="5888" width="8.6640625" style="34"/>
    <col min="5889" max="5889" width="26.6640625" style="34" customWidth="1"/>
    <col min="5890" max="5890" width="10.44140625" style="34" customWidth="1"/>
    <col min="5891" max="5891" width="9.33203125" style="34" customWidth="1"/>
    <col min="5892" max="5892" width="11" style="34" customWidth="1"/>
    <col min="5893" max="5893" width="10.44140625" style="34" customWidth="1"/>
    <col min="5894" max="5897" width="9.33203125" style="34" customWidth="1"/>
    <col min="5898" max="5899" width="10.44140625" style="34" customWidth="1"/>
    <col min="5900" max="5900" width="2.109375" style="34" customWidth="1"/>
    <col min="5901" max="6144" width="8.6640625" style="34"/>
    <col min="6145" max="6145" width="26.6640625" style="34" customWidth="1"/>
    <col min="6146" max="6146" width="10.44140625" style="34" customWidth="1"/>
    <col min="6147" max="6147" width="9.33203125" style="34" customWidth="1"/>
    <col min="6148" max="6148" width="11" style="34" customWidth="1"/>
    <col min="6149" max="6149" width="10.44140625" style="34" customWidth="1"/>
    <col min="6150" max="6153" width="9.33203125" style="34" customWidth="1"/>
    <col min="6154" max="6155" width="10.44140625" style="34" customWidth="1"/>
    <col min="6156" max="6156" width="2.109375" style="34" customWidth="1"/>
    <col min="6157" max="6400" width="8.6640625" style="34"/>
    <col min="6401" max="6401" width="26.6640625" style="34" customWidth="1"/>
    <col min="6402" max="6402" width="10.44140625" style="34" customWidth="1"/>
    <col min="6403" max="6403" width="9.33203125" style="34" customWidth="1"/>
    <col min="6404" max="6404" width="11" style="34" customWidth="1"/>
    <col min="6405" max="6405" width="10.44140625" style="34" customWidth="1"/>
    <col min="6406" max="6409" width="9.33203125" style="34" customWidth="1"/>
    <col min="6410" max="6411" width="10.44140625" style="34" customWidth="1"/>
    <col min="6412" max="6412" width="2.109375" style="34" customWidth="1"/>
    <col min="6413" max="6656" width="8.6640625" style="34"/>
    <col min="6657" max="6657" width="26.6640625" style="34" customWidth="1"/>
    <col min="6658" max="6658" width="10.44140625" style="34" customWidth="1"/>
    <col min="6659" max="6659" width="9.33203125" style="34" customWidth="1"/>
    <col min="6660" max="6660" width="11" style="34" customWidth="1"/>
    <col min="6661" max="6661" width="10.44140625" style="34" customWidth="1"/>
    <col min="6662" max="6665" width="9.33203125" style="34" customWidth="1"/>
    <col min="6666" max="6667" width="10.44140625" style="34" customWidth="1"/>
    <col min="6668" max="6668" width="2.109375" style="34" customWidth="1"/>
    <col min="6669" max="6912" width="8.6640625" style="34"/>
    <col min="6913" max="6913" width="26.6640625" style="34" customWidth="1"/>
    <col min="6914" max="6914" width="10.44140625" style="34" customWidth="1"/>
    <col min="6915" max="6915" width="9.33203125" style="34" customWidth="1"/>
    <col min="6916" max="6916" width="11" style="34" customWidth="1"/>
    <col min="6917" max="6917" width="10.44140625" style="34" customWidth="1"/>
    <col min="6918" max="6921" width="9.33203125" style="34" customWidth="1"/>
    <col min="6922" max="6923" width="10.44140625" style="34" customWidth="1"/>
    <col min="6924" max="6924" width="2.109375" style="34" customWidth="1"/>
    <col min="6925" max="7168" width="8.6640625" style="34"/>
    <col min="7169" max="7169" width="26.6640625" style="34" customWidth="1"/>
    <col min="7170" max="7170" width="10.44140625" style="34" customWidth="1"/>
    <col min="7171" max="7171" width="9.33203125" style="34" customWidth="1"/>
    <col min="7172" max="7172" width="11" style="34" customWidth="1"/>
    <col min="7173" max="7173" width="10.44140625" style="34" customWidth="1"/>
    <col min="7174" max="7177" width="9.33203125" style="34" customWidth="1"/>
    <col min="7178" max="7179" width="10.44140625" style="34" customWidth="1"/>
    <col min="7180" max="7180" width="2.109375" style="34" customWidth="1"/>
    <col min="7181" max="7424" width="8.6640625" style="34"/>
    <col min="7425" max="7425" width="26.6640625" style="34" customWidth="1"/>
    <col min="7426" max="7426" width="10.44140625" style="34" customWidth="1"/>
    <col min="7427" max="7427" width="9.33203125" style="34" customWidth="1"/>
    <col min="7428" max="7428" width="11" style="34" customWidth="1"/>
    <col min="7429" max="7429" width="10.44140625" style="34" customWidth="1"/>
    <col min="7430" max="7433" width="9.33203125" style="34" customWidth="1"/>
    <col min="7434" max="7435" width="10.44140625" style="34" customWidth="1"/>
    <col min="7436" max="7436" width="2.109375" style="34" customWidth="1"/>
    <col min="7437" max="7680" width="8.6640625" style="34"/>
    <col min="7681" max="7681" width="26.6640625" style="34" customWidth="1"/>
    <col min="7682" max="7682" width="10.44140625" style="34" customWidth="1"/>
    <col min="7683" max="7683" width="9.33203125" style="34" customWidth="1"/>
    <col min="7684" max="7684" width="11" style="34" customWidth="1"/>
    <col min="7685" max="7685" width="10.44140625" style="34" customWidth="1"/>
    <col min="7686" max="7689" width="9.33203125" style="34" customWidth="1"/>
    <col min="7690" max="7691" width="10.44140625" style="34" customWidth="1"/>
    <col min="7692" max="7692" width="2.109375" style="34" customWidth="1"/>
    <col min="7693" max="7936" width="8.6640625" style="34"/>
    <col min="7937" max="7937" width="26.6640625" style="34" customWidth="1"/>
    <col min="7938" max="7938" width="10.44140625" style="34" customWidth="1"/>
    <col min="7939" max="7939" width="9.33203125" style="34" customWidth="1"/>
    <col min="7940" max="7940" width="11" style="34" customWidth="1"/>
    <col min="7941" max="7941" width="10.44140625" style="34" customWidth="1"/>
    <col min="7942" max="7945" width="9.33203125" style="34" customWidth="1"/>
    <col min="7946" max="7947" width="10.44140625" style="34" customWidth="1"/>
    <col min="7948" max="7948" width="2.109375" style="34" customWidth="1"/>
    <col min="7949" max="8192" width="8.6640625" style="34"/>
    <col min="8193" max="8193" width="26.6640625" style="34" customWidth="1"/>
    <col min="8194" max="8194" width="10.44140625" style="34" customWidth="1"/>
    <col min="8195" max="8195" width="9.33203125" style="34" customWidth="1"/>
    <col min="8196" max="8196" width="11" style="34" customWidth="1"/>
    <col min="8197" max="8197" width="10.44140625" style="34" customWidth="1"/>
    <col min="8198" max="8201" width="9.33203125" style="34" customWidth="1"/>
    <col min="8202" max="8203" width="10.44140625" style="34" customWidth="1"/>
    <col min="8204" max="8204" width="2.109375" style="34" customWidth="1"/>
    <col min="8205" max="8448" width="8.6640625" style="34"/>
    <col min="8449" max="8449" width="26.6640625" style="34" customWidth="1"/>
    <col min="8450" max="8450" width="10.44140625" style="34" customWidth="1"/>
    <col min="8451" max="8451" width="9.33203125" style="34" customWidth="1"/>
    <col min="8452" max="8452" width="11" style="34" customWidth="1"/>
    <col min="8453" max="8453" width="10.44140625" style="34" customWidth="1"/>
    <col min="8454" max="8457" width="9.33203125" style="34" customWidth="1"/>
    <col min="8458" max="8459" width="10.44140625" style="34" customWidth="1"/>
    <col min="8460" max="8460" width="2.109375" style="34" customWidth="1"/>
    <col min="8461" max="8704" width="8.6640625" style="34"/>
    <col min="8705" max="8705" width="26.6640625" style="34" customWidth="1"/>
    <col min="8706" max="8706" width="10.44140625" style="34" customWidth="1"/>
    <col min="8707" max="8707" width="9.33203125" style="34" customWidth="1"/>
    <col min="8708" max="8708" width="11" style="34" customWidth="1"/>
    <col min="8709" max="8709" width="10.44140625" style="34" customWidth="1"/>
    <col min="8710" max="8713" width="9.33203125" style="34" customWidth="1"/>
    <col min="8714" max="8715" width="10.44140625" style="34" customWidth="1"/>
    <col min="8716" max="8716" width="2.109375" style="34" customWidth="1"/>
    <col min="8717" max="8960" width="8.6640625" style="34"/>
    <col min="8961" max="8961" width="26.6640625" style="34" customWidth="1"/>
    <col min="8962" max="8962" width="10.44140625" style="34" customWidth="1"/>
    <col min="8963" max="8963" width="9.33203125" style="34" customWidth="1"/>
    <col min="8964" max="8964" width="11" style="34" customWidth="1"/>
    <col min="8965" max="8965" width="10.44140625" style="34" customWidth="1"/>
    <col min="8966" max="8969" width="9.33203125" style="34" customWidth="1"/>
    <col min="8970" max="8971" width="10.44140625" style="34" customWidth="1"/>
    <col min="8972" max="8972" width="2.109375" style="34" customWidth="1"/>
    <col min="8973" max="9216" width="8.6640625" style="34"/>
    <col min="9217" max="9217" width="26.6640625" style="34" customWidth="1"/>
    <col min="9218" max="9218" width="10.44140625" style="34" customWidth="1"/>
    <col min="9219" max="9219" width="9.33203125" style="34" customWidth="1"/>
    <col min="9220" max="9220" width="11" style="34" customWidth="1"/>
    <col min="9221" max="9221" width="10.44140625" style="34" customWidth="1"/>
    <col min="9222" max="9225" width="9.33203125" style="34" customWidth="1"/>
    <col min="9226" max="9227" width="10.44140625" style="34" customWidth="1"/>
    <col min="9228" max="9228" width="2.109375" style="34" customWidth="1"/>
    <col min="9229" max="9472" width="8.6640625" style="34"/>
    <col min="9473" max="9473" width="26.6640625" style="34" customWidth="1"/>
    <col min="9474" max="9474" width="10.44140625" style="34" customWidth="1"/>
    <col min="9475" max="9475" width="9.33203125" style="34" customWidth="1"/>
    <col min="9476" max="9476" width="11" style="34" customWidth="1"/>
    <col min="9477" max="9477" width="10.44140625" style="34" customWidth="1"/>
    <col min="9478" max="9481" width="9.33203125" style="34" customWidth="1"/>
    <col min="9482" max="9483" width="10.44140625" style="34" customWidth="1"/>
    <col min="9484" max="9484" width="2.109375" style="34" customWidth="1"/>
    <col min="9485" max="9728" width="8.6640625" style="34"/>
    <col min="9729" max="9729" width="26.6640625" style="34" customWidth="1"/>
    <col min="9730" max="9730" width="10.44140625" style="34" customWidth="1"/>
    <col min="9731" max="9731" width="9.33203125" style="34" customWidth="1"/>
    <col min="9732" max="9732" width="11" style="34" customWidth="1"/>
    <col min="9733" max="9733" width="10.44140625" style="34" customWidth="1"/>
    <col min="9734" max="9737" width="9.33203125" style="34" customWidth="1"/>
    <col min="9738" max="9739" width="10.44140625" style="34" customWidth="1"/>
    <col min="9740" max="9740" width="2.109375" style="34" customWidth="1"/>
    <col min="9741" max="9984" width="8.6640625" style="34"/>
    <col min="9985" max="9985" width="26.6640625" style="34" customWidth="1"/>
    <col min="9986" max="9986" width="10.44140625" style="34" customWidth="1"/>
    <col min="9987" max="9987" width="9.33203125" style="34" customWidth="1"/>
    <col min="9988" max="9988" width="11" style="34" customWidth="1"/>
    <col min="9989" max="9989" width="10.44140625" style="34" customWidth="1"/>
    <col min="9990" max="9993" width="9.33203125" style="34" customWidth="1"/>
    <col min="9994" max="9995" width="10.44140625" style="34" customWidth="1"/>
    <col min="9996" max="9996" width="2.109375" style="34" customWidth="1"/>
    <col min="9997" max="10240" width="8.6640625" style="34"/>
    <col min="10241" max="10241" width="26.6640625" style="34" customWidth="1"/>
    <col min="10242" max="10242" width="10.44140625" style="34" customWidth="1"/>
    <col min="10243" max="10243" width="9.33203125" style="34" customWidth="1"/>
    <col min="10244" max="10244" width="11" style="34" customWidth="1"/>
    <col min="10245" max="10245" width="10.44140625" style="34" customWidth="1"/>
    <col min="10246" max="10249" width="9.33203125" style="34" customWidth="1"/>
    <col min="10250" max="10251" width="10.44140625" style="34" customWidth="1"/>
    <col min="10252" max="10252" width="2.109375" style="34" customWidth="1"/>
    <col min="10253" max="10496" width="8.6640625" style="34"/>
    <col min="10497" max="10497" width="26.6640625" style="34" customWidth="1"/>
    <col min="10498" max="10498" width="10.44140625" style="34" customWidth="1"/>
    <col min="10499" max="10499" width="9.33203125" style="34" customWidth="1"/>
    <col min="10500" max="10500" width="11" style="34" customWidth="1"/>
    <col min="10501" max="10501" width="10.44140625" style="34" customWidth="1"/>
    <col min="10502" max="10505" width="9.33203125" style="34" customWidth="1"/>
    <col min="10506" max="10507" width="10.44140625" style="34" customWidth="1"/>
    <col min="10508" max="10508" width="2.109375" style="34" customWidth="1"/>
    <col min="10509" max="10752" width="8.6640625" style="34"/>
    <col min="10753" max="10753" width="26.6640625" style="34" customWidth="1"/>
    <col min="10754" max="10754" width="10.44140625" style="34" customWidth="1"/>
    <col min="10755" max="10755" width="9.33203125" style="34" customWidth="1"/>
    <col min="10756" max="10756" width="11" style="34" customWidth="1"/>
    <col min="10757" max="10757" width="10.44140625" style="34" customWidth="1"/>
    <col min="10758" max="10761" width="9.33203125" style="34" customWidth="1"/>
    <col min="10762" max="10763" width="10.44140625" style="34" customWidth="1"/>
    <col min="10764" max="10764" width="2.109375" style="34" customWidth="1"/>
    <col min="10765" max="11008" width="8.6640625" style="34"/>
    <col min="11009" max="11009" width="26.6640625" style="34" customWidth="1"/>
    <col min="11010" max="11010" width="10.44140625" style="34" customWidth="1"/>
    <col min="11011" max="11011" width="9.33203125" style="34" customWidth="1"/>
    <col min="11012" max="11012" width="11" style="34" customWidth="1"/>
    <col min="11013" max="11013" width="10.44140625" style="34" customWidth="1"/>
    <col min="11014" max="11017" width="9.33203125" style="34" customWidth="1"/>
    <col min="11018" max="11019" width="10.44140625" style="34" customWidth="1"/>
    <col min="11020" max="11020" width="2.109375" style="34" customWidth="1"/>
    <col min="11021" max="11264" width="8.6640625" style="34"/>
    <col min="11265" max="11265" width="26.6640625" style="34" customWidth="1"/>
    <col min="11266" max="11266" width="10.44140625" style="34" customWidth="1"/>
    <col min="11267" max="11267" width="9.33203125" style="34" customWidth="1"/>
    <col min="11268" max="11268" width="11" style="34" customWidth="1"/>
    <col min="11269" max="11269" width="10.44140625" style="34" customWidth="1"/>
    <col min="11270" max="11273" width="9.33203125" style="34" customWidth="1"/>
    <col min="11274" max="11275" width="10.44140625" style="34" customWidth="1"/>
    <col min="11276" max="11276" width="2.109375" style="34" customWidth="1"/>
    <col min="11277" max="11520" width="8.6640625" style="34"/>
    <col min="11521" max="11521" width="26.6640625" style="34" customWidth="1"/>
    <col min="11522" max="11522" width="10.44140625" style="34" customWidth="1"/>
    <col min="11523" max="11523" width="9.33203125" style="34" customWidth="1"/>
    <col min="11524" max="11524" width="11" style="34" customWidth="1"/>
    <col min="11525" max="11525" width="10.44140625" style="34" customWidth="1"/>
    <col min="11526" max="11529" width="9.33203125" style="34" customWidth="1"/>
    <col min="11530" max="11531" width="10.44140625" style="34" customWidth="1"/>
    <col min="11532" max="11532" width="2.109375" style="34" customWidth="1"/>
    <col min="11533" max="11776" width="8.6640625" style="34"/>
    <col min="11777" max="11777" width="26.6640625" style="34" customWidth="1"/>
    <col min="11778" max="11778" width="10.44140625" style="34" customWidth="1"/>
    <col min="11779" max="11779" width="9.33203125" style="34" customWidth="1"/>
    <col min="11780" max="11780" width="11" style="34" customWidth="1"/>
    <col min="11781" max="11781" width="10.44140625" style="34" customWidth="1"/>
    <col min="11782" max="11785" width="9.33203125" style="34" customWidth="1"/>
    <col min="11786" max="11787" width="10.44140625" style="34" customWidth="1"/>
    <col min="11788" max="11788" width="2.109375" style="34" customWidth="1"/>
    <col min="11789" max="12032" width="8.6640625" style="34"/>
    <col min="12033" max="12033" width="26.6640625" style="34" customWidth="1"/>
    <col min="12034" max="12034" width="10.44140625" style="34" customWidth="1"/>
    <col min="12035" max="12035" width="9.33203125" style="34" customWidth="1"/>
    <col min="12036" max="12036" width="11" style="34" customWidth="1"/>
    <col min="12037" max="12037" width="10.44140625" style="34" customWidth="1"/>
    <col min="12038" max="12041" width="9.33203125" style="34" customWidth="1"/>
    <col min="12042" max="12043" width="10.44140625" style="34" customWidth="1"/>
    <col min="12044" max="12044" width="2.109375" style="34" customWidth="1"/>
    <col min="12045" max="12288" width="8.6640625" style="34"/>
    <col min="12289" max="12289" width="26.6640625" style="34" customWidth="1"/>
    <col min="12290" max="12290" width="10.44140625" style="34" customWidth="1"/>
    <col min="12291" max="12291" width="9.33203125" style="34" customWidth="1"/>
    <col min="12292" max="12292" width="11" style="34" customWidth="1"/>
    <col min="12293" max="12293" width="10.44140625" style="34" customWidth="1"/>
    <col min="12294" max="12297" width="9.33203125" style="34" customWidth="1"/>
    <col min="12298" max="12299" width="10.44140625" style="34" customWidth="1"/>
    <col min="12300" max="12300" width="2.109375" style="34" customWidth="1"/>
    <col min="12301" max="12544" width="8.6640625" style="34"/>
    <col min="12545" max="12545" width="26.6640625" style="34" customWidth="1"/>
    <col min="12546" max="12546" width="10.44140625" style="34" customWidth="1"/>
    <col min="12547" max="12547" width="9.33203125" style="34" customWidth="1"/>
    <col min="12548" max="12548" width="11" style="34" customWidth="1"/>
    <col min="12549" max="12549" width="10.44140625" style="34" customWidth="1"/>
    <col min="12550" max="12553" width="9.33203125" style="34" customWidth="1"/>
    <col min="12554" max="12555" width="10.44140625" style="34" customWidth="1"/>
    <col min="12556" max="12556" width="2.109375" style="34" customWidth="1"/>
    <col min="12557" max="12800" width="8.6640625" style="34"/>
    <col min="12801" max="12801" width="26.6640625" style="34" customWidth="1"/>
    <col min="12802" max="12802" width="10.44140625" style="34" customWidth="1"/>
    <col min="12803" max="12803" width="9.33203125" style="34" customWidth="1"/>
    <col min="12804" max="12804" width="11" style="34" customWidth="1"/>
    <col min="12805" max="12805" width="10.44140625" style="34" customWidth="1"/>
    <col min="12806" max="12809" width="9.33203125" style="34" customWidth="1"/>
    <col min="12810" max="12811" width="10.44140625" style="34" customWidth="1"/>
    <col min="12812" max="12812" width="2.109375" style="34" customWidth="1"/>
    <col min="12813" max="13056" width="8.6640625" style="34"/>
    <col min="13057" max="13057" width="26.6640625" style="34" customWidth="1"/>
    <col min="13058" max="13058" width="10.44140625" style="34" customWidth="1"/>
    <col min="13059" max="13059" width="9.33203125" style="34" customWidth="1"/>
    <col min="13060" max="13060" width="11" style="34" customWidth="1"/>
    <col min="13061" max="13061" width="10.44140625" style="34" customWidth="1"/>
    <col min="13062" max="13065" width="9.33203125" style="34" customWidth="1"/>
    <col min="13066" max="13067" width="10.44140625" style="34" customWidth="1"/>
    <col min="13068" max="13068" width="2.109375" style="34" customWidth="1"/>
    <col min="13069" max="13312" width="8.6640625" style="34"/>
    <col min="13313" max="13313" width="26.6640625" style="34" customWidth="1"/>
    <col min="13314" max="13314" width="10.44140625" style="34" customWidth="1"/>
    <col min="13315" max="13315" width="9.33203125" style="34" customWidth="1"/>
    <col min="13316" max="13316" width="11" style="34" customWidth="1"/>
    <col min="13317" max="13317" width="10.44140625" style="34" customWidth="1"/>
    <col min="13318" max="13321" width="9.33203125" style="34" customWidth="1"/>
    <col min="13322" max="13323" width="10.44140625" style="34" customWidth="1"/>
    <col min="13324" max="13324" width="2.109375" style="34" customWidth="1"/>
    <col min="13325" max="13568" width="8.6640625" style="34"/>
    <col min="13569" max="13569" width="26.6640625" style="34" customWidth="1"/>
    <col min="13570" max="13570" width="10.44140625" style="34" customWidth="1"/>
    <col min="13571" max="13571" width="9.33203125" style="34" customWidth="1"/>
    <col min="13572" max="13572" width="11" style="34" customWidth="1"/>
    <col min="13573" max="13573" width="10.44140625" style="34" customWidth="1"/>
    <col min="13574" max="13577" width="9.33203125" style="34" customWidth="1"/>
    <col min="13578" max="13579" width="10.44140625" style="34" customWidth="1"/>
    <col min="13580" max="13580" width="2.109375" style="34" customWidth="1"/>
    <col min="13581" max="13824" width="8.6640625" style="34"/>
    <col min="13825" max="13825" width="26.6640625" style="34" customWidth="1"/>
    <col min="13826" max="13826" width="10.44140625" style="34" customWidth="1"/>
    <col min="13827" max="13827" width="9.33203125" style="34" customWidth="1"/>
    <col min="13828" max="13828" width="11" style="34" customWidth="1"/>
    <col min="13829" max="13829" width="10.44140625" style="34" customWidth="1"/>
    <col min="13830" max="13833" width="9.33203125" style="34" customWidth="1"/>
    <col min="13834" max="13835" width="10.44140625" style="34" customWidth="1"/>
    <col min="13836" max="13836" width="2.109375" style="34" customWidth="1"/>
    <col min="13837" max="14080" width="8.6640625" style="34"/>
    <col min="14081" max="14081" width="26.6640625" style="34" customWidth="1"/>
    <col min="14082" max="14082" width="10.44140625" style="34" customWidth="1"/>
    <col min="14083" max="14083" width="9.33203125" style="34" customWidth="1"/>
    <col min="14084" max="14084" width="11" style="34" customWidth="1"/>
    <col min="14085" max="14085" width="10.44140625" style="34" customWidth="1"/>
    <col min="14086" max="14089" width="9.33203125" style="34" customWidth="1"/>
    <col min="14090" max="14091" width="10.44140625" style="34" customWidth="1"/>
    <col min="14092" max="14092" width="2.109375" style="34" customWidth="1"/>
    <col min="14093" max="14336" width="8.6640625" style="34"/>
    <col min="14337" max="14337" width="26.6640625" style="34" customWidth="1"/>
    <col min="14338" max="14338" width="10.44140625" style="34" customWidth="1"/>
    <col min="14339" max="14339" width="9.33203125" style="34" customWidth="1"/>
    <col min="14340" max="14340" width="11" style="34" customWidth="1"/>
    <col min="14341" max="14341" width="10.44140625" style="34" customWidth="1"/>
    <col min="14342" max="14345" width="9.33203125" style="34" customWidth="1"/>
    <col min="14346" max="14347" width="10.44140625" style="34" customWidth="1"/>
    <col min="14348" max="14348" width="2.109375" style="34" customWidth="1"/>
    <col min="14349" max="14592" width="8.6640625" style="34"/>
    <col min="14593" max="14593" width="26.6640625" style="34" customWidth="1"/>
    <col min="14594" max="14594" width="10.44140625" style="34" customWidth="1"/>
    <col min="14595" max="14595" width="9.33203125" style="34" customWidth="1"/>
    <col min="14596" max="14596" width="11" style="34" customWidth="1"/>
    <col min="14597" max="14597" width="10.44140625" style="34" customWidth="1"/>
    <col min="14598" max="14601" width="9.33203125" style="34" customWidth="1"/>
    <col min="14602" max="14603" width="10.44140625" style="34" customWidth="1"/>
    <col min="14604" max="14604" width="2.109375" style="34" customWidth="1"/>
    <col min="14605" max="14848" width="8.6640625" style="34"/>
    <col min="14849" max="14849" width="26.6640625" style="34" customWidth="1"/>
    <col min="14850" max="14850" width="10.44140625" style="34" customWidth="1"/>
    <col min="14851" max="14851" width="9.33203125" style="34" customWidth="1"/>
    <col min="14852" max="14852" width="11" style="34" customWidth="1"/>
    <col min="14853" max="14853" width="10.44140625" style="34" customWidth="1"/>
    <col min="14854" max="14857" width="9.33203125" style="34" customWidth="1"/>
    <col min="14858" max="14859" width="10.44140625" style="34" customWidth="1"/>
    <col min="14860" max="14860" width="2.109375" style="34" customWidth="1"/>
    <col min="14861" max="15104" width="8.6640625" style="34"/>
    <col min="15105" max="15105" width="26.6640625" style="34" customWidth="1"/>
    <col min="15106" max="15106" width="10.44140625" style="34" customWidth="1"/>
    <col min="15107" max="15107" width="9.33203125" style="34" customWidth="1"/>
    <col min="15108" max="15108" width="11" style="34" customWidth="1"/>
    <col min="15109" max="15109" width="10.44140625" style="34" customWidth="1"/>
    <col min="15110" max="15113" width="9.33203125" style="34" customWidth="1"/>
    <col min="15114" max="15115" width="10.44140625" style="34" customWidth="1"/>
    <col min="15116" max="15116" width="2.109375" style="34" customWidth="1"/>
    <col min="15117" max="15360" width="8.6640625" style="34"/>
    <col min="15361" max="15361" width="26.6640625" style="34" customWidth="1"/>
    <col min="15362" max="15362" width="10.44140625" style="34" customWidth="1"/>
    <col min="15363" max="15363" width="9.33203125" style="34" customWidth="1"/>
    <col min="15364" max="15364" width="11" style="34" customWidth="1"/>
    <col min="15365" max="15365" width="10.44140625" style="34" customWidth="1"/>
    <col min="15366" max="15369" width="9.33203125" style="34" customWidth="1"/>
    <col min="15370" max="15371" width="10.44140625" style="34" customWidth="1"/>
    <col min="15372" max="15372" width="2.109375" style="34" customWidth="1"/>
    <col min="15373" max="15616" width="8.6640625" style="34"/>
    <col min="15617" max="15617" width="26.6640625" style="34" customWidth="1"/>
    <col min="15618" max="15618" width="10.44140625" style="34" customWidth="1"/>
    <col min="15619" max="15619" width="9.33203125" style="34" customWidth="1"/>
    <col min="15620" max="15620" width="11" style="34" customWidth="1"/>
    <col min="15621" max="15621" width="10.44140625" style="34" customWidth="1"/>
    <col min="15622" max="15625" width="9.33203125" style="34" customWidth="1"/>
    <col min="15626" max="15627" width="10.44140625" style="34" customWidth="1"/>
    <col min="15628" max="15628" width="2.109375" style="34" customWidth="1"/>
    <col min="15629" max="15872" width="8.6640625" style="34"/>
    <col min="15873" max="15873" width="26.6640625" style="34" customWidth="1"/>
    <col min="15874" max="15874" width="10.44140625" style="34" customWidth="1"/>
    <col min="15875" max="15875" width="9.33203125" style="34" customWidth="1"/>
    <col min="15876" max="15876" width="11" style="34" customWidth="1"/>
    <col min="15877" max="15877" width="10.44140625" style="34" customWidth="1"/>
    <col min="15878" max="15881" width="9.33203125" style="34" customWidth="1"/>
    <col min="15882" max="15883" width="10.44140625" style="34" customWidth="1"/>
    <col min="15884" max="15884" width="2.109375" style="34" customWidth="1"/>
    <col min="15885" max="16128" width="8.6640625" style="34"/>
    <col min="16129" max="16129" width="26.6640625" style="34" customWidth="1"/>
    <col min="16130" max="16130" width="10.44140625" style="34" customWidth="1"/>
    <col min="16131" max="16131" width="9.33203125" style="34" customWidth="1"/>
    <col min="16132" max="16132" width="11" style="34" customWidth="1"/>
    <col min="16133" max="16133" width="10.44140625" style="34" customWidth="1"/>
    <col min="16134" max="16137" width="9.33203125" style="34" customWidth="1"/>
    <col min="16138" max="16139" width="10.44140625" style="34" customWidth="1"/>
    <col min="16140" max="16140" width="2.109375" style="34" customWidth="1"/>
    <col min="16141" max="16384" width="8.6640625" style="34"/>
  </cols>
  <sheetData>
    <row r="1" spans="1:14" ht="16.2" thickBot="1" x14ac:dyDescent="0.35">
      <c r="A1" s="347" t="s">
        <v>146</v>
      </c>
      <c r="B1" s="348"/>
      <c r="C1" s="348"/>
      <c r="D1" s="348"/>
      <c r="E1" s="348"/>
      <c r="F1" s="348"/>
      <c r="G1" s="348"/>
      <c r="H1" s="348"/>
      <c r="I1" s="348"/>
      <c r="J1" s="348"/>
      <c r="K1" s="349"/>
    </row>
    <row r="2" spans="1:14" ht="14.4" thickBot="1" x14ac:dyDescent="0.3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4" ht="14.4" x14ac:dyDescent="0.3">
      <c r="A3" s="350" t="s">
        <v>147</v>
      </c>
      <c r="B3" s="351"/>
      <c r="C3" s="351"/>
      <c r="D3" s="351"/>
      <c r="E3" s="351"/>
      <c r="F3" s="351"/>
      <c r="G3" s="351"/>
      <c r="H3" s="351"/>
      <c r="I3" s="351"/>
      <c r="J3" s="351"/>
      <c r="K3" s="352"/>
    </row>
    <row r="4" spans="1:14" ht="14.4" x14ac:dyDescent="0.3">
      <c r="A4" s="353"/>
      <c r="B4" s="354"/>
      <c r="C4" s="354"/>
      <c r="D4" s="354"/>
      <c r="E4" s="354"/>
      <c r="F4" s="355"/>
      <c r="G4" s="356" t="s">
        <v>148</v>
      </c>
      <c r="H4" s="357"/>
      <c r="I4" s="357"/>
      <c r="J4" s="358"/>
      <c r="K4" s="50"/>
    </row>
    <row r="5" spans="1:14" ht="28.8" x14ac:dyDescent="0.3">
      <c r="A5" s="51"/>
      <c r="B5" s="44" t="s">
        <v>156</v>
      </c>
      <c r="C5" s="44" t="s">
        <v>157</v>
      </c>
      <c r="D5" s="44" t="s">
        <v>158</v>
      </c>
      <c r="E5" s="44" t="s">
        <v>159</v>
      </c>
      <c r="F5" s="44" t="s">
        <v>160</v>
      </c>
      <c r="G5" s="45" t="s">
        <v>161</v>
      </c>
      <c r="H5" s="45" t="s">
        <v>162</v>
      </c>
      <c r="I5" s="45" t="s">
        <v>163</v>
      </c>
      <c r="J5" s="45" t="s">
        <v>164</v>
      </c>
      <c r="K5" s="52" t="s">
        <v>165</v>
      </c>
    </row>
    <row r="6" spans="1:14" ht="15" thickBot="1" x14ac:dyDescent="0.35">
      <c r="A6" s="53" t="s">
        <v>149</v>
      </c>
      <c r="B6" s="54">
        <v>2.4799999999999999E-2</v>
      </c>
      <c r="C6" s="54">
        <v>1.4E-2</v>
      </c>
      <c r="D6" s="55">
        <v>1.0200000000000001E-2</v>
      </c>
      <c r="E6" s="55">
        <v>3.2000000000000002E-3</v>
      </c>
      <c r="F6" s="55">
        <v>5.0000000000000001E-3</v>
      </c>
      <c r="G6" s="56">
        <v>0.03</v>
      </c>
      <c r="H6" s="55">
        <v>6.4999999999999997E-3</v>
      </c>
      <c r="I6" s="55">
        <v>0.03</v>
      </c>
      <c r="J6" s="55">
        <v>0</v>
      </c>
      <c r="K6" s="57">
        <f>TRUNC((((1+B6+E6+F6)*(1+D6)*(1+C6))/(1-SUM(G6:J6))-1),4)</f>
        <v>0.13350000000000001</v>
      </c>
      <c r="M6" s="36">
        <f>N6-K6</f>
        <v>0.1386</v>
      </c>
      <c r="N6" s="35">
        <v>0.27210000000000001</v>
      </c>
    </row>
    <row r="7" spans="1:14" ht="15" thickBot="1" x14ac:dyDescent="0.35">
      <c r="A7" s="46"/>
      <c r="B7" s="47"/>
      <c r="C7" s="47"/>
      <c r="D7" s="47"/>
      <c r="E7" s="47"/>
      <c r="F7" s="47"/>
      <c r="G7" s="48"/>
      <c r="H7" s="47"/>
      <c r="I7" s="47"/>
      <c r="J7" s="47"/>
      <c r="K7" s="47"/>
      <c r="N7" s="35"/>
    </row>
    <row r="8" spans="1:14" ht="14.4" x14ac:dyDescent="0.3">
      <c r="A8" s="350" t="s">
        <v>150</v>
      </c>
      <c r="B8" s="351"/>
      <c r="C8" s="351"/>
      <c r="D8" s="351"/>
      <c r="E8" s="351"/>
      <c r="F8" s="351"/>
      <c r="G8" s="351"/>
      <c r="H8" s="351"/>
      <c r="I8" s="351"/>
      <c r="J8" s="351"/>
      <c r="K8" s="352"/>
    </row>
    <row r="9" spans="1:14" ht="14.4" x14ac:dyDescent="0.3">
      <c r="A9" s="359"/>
      <c r="B9" s="360"/>
      <c r="C9" s="360"/>
      <c r="D9" s="360"/>
      <c r="E9" s="360"/>
      <c r="F9" s="361"/>
      <c r="G9" s="356" t="s">
        <v>148</v>
      </c>
      <c r="H9" s="357"/>
      <c r="I9" s="357"/>
      <c r="J9" s="358"/>
      <c r="K9" s="50"/>
    </row>
    <row r="10" spans="1:14" ht="28.8" x14ac:dyDescent="0.3">
      <c r="A10" s="51"/>
      <c r="B10" s="44" t="s">
        <v>156</v>
      </c>
      <c r="C10" s="44" t="s">
        <v>157</v>
      </c>
      <c r="D10" s="44" t="s">
        <v>158</v>
      </c>
      <c r="E10" s="44" t="s">
        <v>159</v>
      </c>
      <c r="F10" s="44" t="s">
        <v>160</v>
      </c>
      <c r="G10" s="45" t="s">
        <v>161</v>
      </c>
      <c r="H10" s="45" t="s">
        <v>162</v>
      </c>
      <c r="I10" s="45" t="s">
        <v>163</v>
      </c>
      <c r="J10" s="45" t="s">
        <v>164</v>
      </c>
      <c r="K10" s="52" t="s">
        <v>165</v>
      </c>
    </row>
    <row r="11" spans="1:14" ht="15" thickBot="1" x14ac:dyDescent="0.35">
      <c r="A11" s="53" t="s">
        <v>149</v>
      </c>
      <c r="B11" s="54">
        <v>1.4999999999999999E-2</v>
      </c>
      <c r="C11" s="54">
        <v>5.0000000000000001E-3</v>
      </c>
      <c r="D11" s="55">
        <v>8.5000000000000006E-3</v>
      </c>
      <c r="E11" s="55">
        <v>3.0000000000000001E-3</v>
      </c>
      <c r="F11" s="55">
        <v>5.5999999999999999E-3</v>
      </c>
      <c r="G11" s="56">
        <v>0.03</v>
      </c>
      <c r="H11" s="55">
        <v>6.4999999999999997E-3</v>
      </c>
      <c r="I11" s="55">
        <v>0.03</v>
      </c>
      <c r="J11" s="55">
        <v>0</v>
      </c>
      <c r="K11" s="57">
        <f>TRUNC((((1+B11+E11+F11)*(1+D11)*(1+C11))/(1-SUM(G11:J11))-1),4)</f>
        <v>0.1113</v>
      </c>
      <c r="M11" s="36">
        <f>N11-K11</f>
        <v>7.85E-2</v>
      </c>
      <c r="N11" s="35">
        <v>0.1898</v>
      </c>
    </row>
    <row r="12" spans="1:14" s="39" customFormat="1" ht="13.8" x14ac:dyDescent="0.3">
      <c r="A12" s="40"/>
      <c r="B12" s="41"/>
      <c r="C12" s="41"/>
      <c r="D12" s="41"/>
      <c r="E12" s="41"/>
      <c r="F12" s="41"/>
      <c r="G12" s="42"/>
      <c r="H12" s="41"/>
      <c r="I12" s="41"/>
      <c r="J12" s="41"/>
      <c r="K12" s="41"/>
    </row>
    <row r="13" spans="1:14" s="39" customFormat="1" ht="14.4" x14ac:dyDescent="0.3">
      <c r="A13" s="58" t="s">
        <v>151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4" s="39" customFormat="1" ht="14.4" x14ac:dyDescent="0.3">
      <c r="A14" s="58" t="s">
        <v>152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4" s="39" customFormat="1" ht="14.4" x14ac:dyDescent="0.3">
      <c r="A15" s="58" t="s">
        <v>153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spans="1:14" s="39" customFormat="1" ht="14.4" x14ac:dyDescent="0.3">
      <c r="A16" s="346" t="s">
        <v>154</v>
      </c>
      <c r="B16" s="346"/>
      <c r="C16" s="346"/>
      <c r="D16" s="346"/>
      <c r="E16" s="346"/>
      <c r="F16" s="346"/>
      <c r="G16" s="346"/>
      <c r="H16" s="346"/>
      <c r="I16" s="346"/>
      <c r="J16" s="346"/>
      <c r="K16" s="346"/>
    </row>
    <row r="17" spans="1:11" s="39" customFormat="1" ht="14.4" x14ac:dyDescent="0.3">
      <c r="A17" s="58" t="s">
        <v>155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s="39" customFormat="1" ht="13.8" x14ac:dyDescent="0.3">
      <c r="A18" s="43"/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1:11" s="39" customFormat="1" ht="13.8" x14ac:dyDescent="0.3">
      <c r="A19" s="43"/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1:11" s="39" customFormat="1" ht="13.8" x14ac:dyDescent="0.3">
      <c r="A20" s="43"/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 s="39" customFormat="1" ht="13.8" x14ac:dyDescent="0.3">
      <c r="A21" s="43"/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spans="1:11" s="39" customFormat="1" ht="13.8" x14ac:dyDescent="0.3">
      <c r="A22" s="43"/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 s="39" customFormat="1" ht="13.8" x14ac:dyDescent="0.3">
      <c r="A23" s="43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s="39" customFormat="1" ht="13.8" x14ac:dyDescent="0.3">
      <c r="A24" s="43"/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 s="39" customFormat="1" ht="13.8" x14ac:dyDescent="0.3">
      <c r="A25" s="43"/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s="39" customFormat="1" x14ac:dyDescent="0.3"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pans="1:11" s="39" customFormat="1" x14ac:dyDescent="0.3"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1" s="39" customFormat="1" x14ac:dyDescent="0.3"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pans="1:11" s="39" customFormat="1" x14ac:dyDescent="0.3"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spans="1:11" s="39" customFormat="1" x14ac:dyDescent="0.3"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pans="1:11" s="39" customFormat="1" x14ac:dyDescent="0.3"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1" s="39" customFormat="1" x14ac:dyDescent="0.3"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spans="2:11" s="39" customFormat="1" x14ac:dyDescent="0.3"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2:11" s="39" customFormat="1" x14ac:dyDescent="0.3"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pans="2:11" s="39" customFormat="1" x14ac:dyDescent="0.3"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spans="2:11" s="39" customFormat="1" x14ac:dyDescent="0.3"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pans="2:11" s="39" customFormat="1" x14ac:dyDescent="0.3"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pans="2:11" s="39" customFormat="1" x14ac:dyDescent="0.3"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2:11" s="39" customFormat="1" x14ac:dyDescent="0.3"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spans="2:11" s="39" customFormat="1" x14ac:dyDescent="0.3"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spans="2:11" s="39" customFormat="1" x14ac:dyDescent="0.3"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spans="2:11" s="39" customFormat="1" x14ac:dyDescent="0.3"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spans="2:11" s="39" customFormat="1" x14ac:dyDescent="0.3"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spans="2:11" s="39" customFormat="1" x14ac:dyDescent="0.3"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spans="2:11" s="39" customFormat="1" x14ac:dyDescent="0.3"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spans="2:11" s="39" customFormat="1" x14ac:dyDescent="0.3"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spans="2:11" s="39" customFormat="1" x14ac:dyDescent="0.3"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spans="2:11" s="39" customFormat="1" x14ac:dyDescent="0.3"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49" spans="2:11" s="39" customFormat="1" x14ac:dyDescent="0.3"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spans="2:11" s="39" customFormat="1" x14ac:dyDescent="0.3"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spans="2:11" s="39" customFormat="1" x14ac:dyDescent="0.3"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spans="2:11" s="39" customFormat="1" x14ac:dyDescent="0.3"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spans="2:11" s="39" customFormat="1" x14ac:dyDescent="0.3"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spans="2:11" s="39" customFormat="1" x14ac:dyDescent="0.3">
      <c r="B54" s="38"/>
      <c r="C54" s="38"/>
      <c r="D54" s="38"/>
      <c r="E54" s="38"/>
      <c r="F54" s="38"/>
      <c r="G54" s="38"/>
      <c r="H54" s="38"/>
      <c r="I54" s="38"/>
      <c r="J54" s="38"/>
      <c r="K54" s="38"/>
    </row>
    <row r="55" spans="2:11" s="39" customFormat="1" x14ac:dyDescent="0.3"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spans="2:11" s="39" customFormat="1" x14ac:dyDescent="0.3"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spans="2:11" s="39" customFormat="1" x14ac:dyDescent="0.3"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spans="2:11" s="39" customFormat="1" x14ac:dyDescent="0.3"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spans="2:11" s="39" customFormat="1" x14ac:dyDescent="0.3">
      <c r="B59" s="38"/>
      <c r="C59" s="38"/>
      <c r="D59" s="38"/>
      <c r="E59" s="38"/>
      <c r="F59" s="38"/>
      <c r="G59" s="38"/>
      <c r="H59" s="38"/>
      <c r="I59" s="38"/>
      <c r="J59" s="38"/>
      <c r="K59" s="38"/>
    </row>
    <row r="60" spans="2:11" s="39" customFormat="1" x14ac:dyDescent="0.3"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2:11" s="39" customFormat="1" x14ac:dyDescent="0.3"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spans="2:11" s="39" customFormat="1" x14ac:dyDescent="0.3"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spans="2:11" s="39" customFormat="1" x14ac:dyDescent="0.3">
      <c r="B63" s="38"/>
      <c r="C63" s="38"/>
      <c r="D63" s="38"/>
      <c r="E63" s="38"/>
      <c r="F63" s="38"/>
      <c r="G63" s="38"/>
      <c r="H63" s="38"/>
      <c r="I63" s="38"/>
      <c r="J63" s="38"/>
      <c r="K63" s="38"/>
    </row>
    <row r="64" spans="2:11" s="39" customFormat="1" x14ac:dyDescent="0.3"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spans="2:11" s="39" customFormat="1" x14ac:dyDescent="0.3"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spans="2:11" x14ac:dyDescent="0.3">
      <c r="F66" s="247">
        <v>10015696.529999999</v>
      </c>
    </row>
    <row r="67" spans="2:11" x14ac:dyDescent="0.3">
      <c r="F67" s="247">
        <v>13730070.01</v>
      </c>
    </row>
    <row r="68" spans="2:11" x14ac:dyDescent="0.3">
      <c r="F68" s="251">
        <f>1-F66/F67</f>
        <v>0.27052837147186548</v>
      </c>
    </row>
  </sheetData>
  <mergeCells count="8">
    <mergeCell ref="A16:K16"/>
    <mergeCell ref="A1:K1"/>
    <mergeCell ref="A3:K3"/>
    <mergeCell ref="A4:F4"/>
    <mergeCell ref="G4:J4"/>
    <mergeCell ref="A8:K8"/>
    <mergeCell ref="A9:F9"/>
    <mergeCell ref="G9:J9"/>
  </mergeCells>
  <printOptions horizontalCentered="1"/>
  <pageMargins left="0.39370078740157483" right="0.39370078740157483" top="1.1811023622047245" bottom="0.98425196850393704" header="0.11811023622047245" footer="0.11811023622047245"/>
  <pageSetup paperSize="9" scale="90" orientation="landscape" r:id="rId1"/>
  <headerFooter>
    <oddHeader>&amp;C&amp;G</oddHeader>
    <oddFooter>&amp;C&amp;G</oddFooter>
  </headerFooter>
  <colBreaks count="1" manualBreakCount="1">
    <brk id="12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11</vt:i4>
      </vt:variant>
    </vt:vector>
  </HeadingPairs>
  <TitlesOfParts>
    <vt:vector size="21" baseType="lpstr">
      <vt:lpstr>ORÇAMENTO CONSOLIDADO</vt:lpstr>
      <vt:lpstr>CACHOEIRA DOURADA</vt:lpstr>
      <vt:lpstr>GOUVELANDIA</vt:lpstr>
      <vt:lpstr>INACIOLÂNDIA</vt:lpstr>
      <vt:lpstr>MAURILANDIA</vt:lpstr>
      <vt:lpstr>QUIRINÓPOLIS</vt:lpstr>
      <vt:lpstr>SANTA HELENA DE GOIÁS</vt:lpstr>
      <vt:lpstr>SANTO ANTÔNIO DA BARRA</vt:lpstr>
      <vt:lpstr>CRONOGRAMA CONSOLIDADO</vt:lpstr>
      <vt:lpstr>BDI</vt:lpstr>
      <vt:lpstr>BDI!Area_de_impressao</vt:lpstr>
      <vt:lpstr>'CACHOEIRA DOURADA'!Area_de_impressao</vt:lpstr>
      <vt:lpstr>GOUVELANDIA!Area_de_impressao</vt:lpstr>
      <vt:lpstr>INACIOLÂNDIA!Area_de_impressao</vt:lpstr>
      <vt:lpstr>MAURILANDIA!Area_de_impressao</vt:lpstr>
      <vt:lpstr>'ORÇAMENTO CONSOLIDADO'!Area_de_impressao</vt:lpstr>
      <vt:lpstr>QUIRINÓPOLIS!Area_de_impressao</vt:lpstr>
      <vt:lpstr>'SANTA HELENA DE GOIÁS'!Area_de_impressao</vt:lpstr>
      <vt:lpstr>'SANTO ANTÔNIO DA BARRA'!Area_de_impressao</vt:lpstr>
      <vt:lpstr>'CRONOGRAMA CONSOLIDADO'!Excel_BuiltIn_Print_Area</vt:lpstr>
      <vt:lpstr>'ORÇAMENTO CONSOLIDADO'!Titulos_de_impressao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Tulsa Engenharia</cp:lastModifiedBy>
  <cp:lastPrinted>2026-02-27T20:37:41Z</cp:lastPrinted>
  <dcterms:created xsi:type="dcterms:W3CDTF">2015-06-05T18:19:34Z</dcterms:created>
  <dcterms:modified xsi:type="dcterms:W3CDTF">2026-03-06T22:31:05Z</dcterms:modified>
</cp:coreProperties>
</file>